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1.10.Տեղեկանքներ\"/>
    </mc:Choice>
  </mc:AlternateContent>
  <bookViews>
    <workbookView xWindow="0" yWindow="0" windowWidth="28800" windowHeight="11415"/>
  </bookViews>
  <sheets>
    <sheet name="2026 առաջին կիսամյակ" sheetId="1" r:id="rId1"/>
  </sheets>
  <definedNames>
    <definedName name="_xlnm._FilterDatabase" localSheetId="0" hidden="1">'2026 առաջին կիսամյակ'!#REF!</definedName>
    <definedName name="_xlnm.Print_Area" localSheetId="0">'2026 առաջին կիսամյակ'!$A$1:$K$185</definedName>
    <definedName name="_xlnm.Print_Titles" localSheetId="0">'2026 առաջին կիսամյակ'!$6:$6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5" i="1" l="1"/>
  <c r="J185" i="1"/>
  <c r="K184" i="1"/>
  <c r="H184" i="1"/>
  <c r="G184" i="1"/>
  <c r="F184" i="1"/>
  <c r="J184" i="1" s="1"/>
  <c r="E184" i="1"/>
  <c r="E182" i="1" s="1"/>
  <c r="I182" i="1"/>
  <c r="H182" i="1"/>
  <c r="G182" i="1"/>
  <c r="F182" i="1"/>
  <c r="K181" i="1"/>
  <c r="J181" i="1"/>
  <c r="K180" i="1"/>
  <c r="J180" i="1"/>
  <c r="I179" i="1"/>
  <c r="H179" i="1"/>
  <c r="G179" i="1"/>
  <c r="F179" i="1"/>
  <c r="E179" i="1"/>
  <c r="K178" i="1"/>
  <c r="J178" i="1"/>
  <c r="I177" i="1"/>
  <c r="J177" i="1" s="1"/>
  <c r="H177" i="1"/>
  <c r="G177" i="1"/>
  <c r="F177" i="1"/>
  <c r="E177" i="1"/>
  <c r="K176" i="1"/>
  <c r="J176" i="1"/>
  <c r="I175" i="1"/>
  <c r="H175" i="1"/>
  <c r="G175" i="1"/>
  <c r="F175" i="1"/>
  <c r="J175" i="1" s="1"/>
  <c r="E175" i="1"/>
  <c r="K174" i="1"/>
  <c r="J174" i="1"/>
  <c r="I173" i="1"/>
  <c r="H173" i="1"/>
  <c r="G173" i="1"/>
  <c r="F173" i="1"/>
  <c r="E173" i="1"/>
  <c r="K172" i="1"/>
  <c r="J172" i="1"/>
  <c r="I171" i="1"/>
  <c r="K171" i="1" s="1"/>
  <c r="H171" i="1"/>
  <c r="G171" i="1"/>
  <c r="F171" i="1"/>
  <c r="E171" i="1"/>
  <c r="K170" i="1"/>
  <c r="J170" i="1"/>
  <c r="I169" i="1"/>
  <c r="H169" i="1"/>
  <c r="G169" i="1"/>
  <c r="F169" i="1"/>
  <c r="E169" i="1"/>
  <c r="K168" i="1"/>
  <c r="J168" i="1"/>
  <c r="I167" i="1"/>
  <c r="H167" i="1"/>
  <c r="G167" i="1"/>
  <c r="F167" i="1"/>
  <c r="E167" i="1"/>
  <c r="K166" i="1"/>
  <c r="J166" i="1"/>
  <c r="K165" i="1"/>
  <c r="J165" i="1"/>
  <c r="I164" i="1"/>
  <c r="H164" i="1"/>
  <c r="K164" i="1" s="1"/>
  <c r="G164" i="1"/>
  <c r="F164" i="1"/>
  <c r="E164" i="1"/>
  <c r="K161" i="1"/>
  <c r="J161" i="1"/>
  <c r="I160" i="1"/>
  <c r="H160" i="1"/>
  <c r="G160" i="1"/>
  <c r="F160" i="1"/>
  <c r="E160" i="1"/>
  <c r="K159" i="1"/>
  <c r="J159" i="1"/>
  <c r="I158" i="1"/>
  <c r="H158" i="1"/>
  <c r="G158" i="1"/>
  <c r="F158" i="1"/>
  <c r="F141" i="1" s="1"/>
  <c r="E158" i="1"/>
  <c r="K157" i="1"/>
  <c r="J157" i="1"/>
  <c r="K156" i="1"/>
  <c r="J156" i="1"/>
  <c r="I155" i="1"/>
  <c r="H155" i="1"/>
  <c r="G155" i="1"/>
  <c r="F155" i="1"/>
  <c r="E155" i="1"/>
  <c r="K154" i="1"/>
  <c r="J154" i="1"/>
  <c r="K153" i="1"/>
  <c r="J153" i="1"/>
  <c r="I152" i="1"/>
  <c r="H152" i="1"/>
  <c r="G152" i="1"/>
  <c r="F152" i="1"/>
  <c r="E152" i="1"/>
  <c r="K151" i="1"/>
  <c r="J151" i="1"/>
  <c r="K150" i="1"/>
  <c r="J150" i="1"/>
  <c r="I149" i="1"/>
  <c r="I141" i="1" s="1"/>
  <c r="H149" i="1"/>
  <c r="G149" i="1"/>
  <c r="F149" i="1"/>
  <c r="E149" i="1"/>
  <c r="K148" i="1"/>
  <c r="J148" i="1"/>
  <c r="K147" i="1"/>
  <c r="J147" i="1"/>
  <c r="I146" i="1"/>
  <c r="H146" i="1"/>
  <c r="H141" i="1" s="1"/>
  <c r="G146" i="1"/>
  <c r="F146" i="1"/>
  <c r="J146" i="1" s="1"/>
  <c r="E146" i="1"/>
  <c r="K145" i="1"/>
  <c r="J145" i="1"/>
  <c r="K144" i="1"/>
  <c r="J144" i="1"/>
  <c r="I143" i="1"/>
  <c r="H143" i="1"/>
  <c r="G143" i="1"/>
  <c r="F143" i="1"/>
  <c r="J143" i="1" s="1"/>
  <c r="E143" i="1"/>
  <c r="K140" i="1"/>
  <c r="J140" i="1"/>
  <c r="K139" i="1"/>
  <c r="J139" i="1"/>
  <c r="I138" i="1"/>
  <c r="H138" i="1"/>
  <c r="G138" i="1"/>
  <c r="F138" i="1"/>
  <c r="J138" i="1" s="1"/>
  <c r="E138" i="1"/>
  <c r="K137" i="1"/>
  <c r="J137" i="1"/>
  <c r="K136" i="1"/>
  <c r="J136" i="1"/>
  <c r="K135" i="1"/>
  <c r="J135" i="1"/>
  <c r="I134" i="1"/>
  <c r="H134" i="1"/>
  <c r="G134" i="1"/>
  <c r="F134" i="1"/>
  <c r="E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I126" i="1"/>
  <c r="H126" i="1"/>
  <c r="G126" i="1"/>
  <c r="F126" i="1"/>
  <c r="E126" i="1"/>
  <c r="K125" i="1"/>
  <c r="J125" i="1"/>
  <c r="I124" i="1"/>
  <c r="K124" i="1" s="1"/>
  <c r="H124" i="1"/>
  <c r="G124" i="1"/>
  <c r="F124" i="1"/>
  <c r="E124" i="1"/>
  <c r="K121" i="1"/>
  <c r="J121" i="1"/>
  <c r="K120" i="1"/>
  <c r="J120" i="1"/>
  <c r="I119" i="1"/>
  <c r="H119" i="1"/>
  <c r="G119" i="1"/>
  <c r="F119" i="1"/>
  <c r="E119" i="1"/>
  <c r="K118" i="1"/>
  <c r="J118" i="1"/>
  <c r="I117" i="1"/>
  <c r="H117" i="1"/>
  <c r="G117" i="1"/>
  <c r="F117" i="1"/>
  <c r="E117" i="1"/>
  <c r="K116" i="1"/>
  <c r="J116" i="1"/>
  <c r="K115" i="1"/>
  <c r="J115" i="1"/>
  <c r="K114" i="1"/>
  <c r="J114" i="1"/>
  <c r="I113" i="1"/>
  <c r="K113" i="1" s="1"/>
  <c r="H113" i="1"/>
  <c r="G113" i="1"/>
  <c r="F113" i="1"/>
  <c r="E113" i="1"/>
  <c r="K112" i="1"/>
  <c r="J112" i="1"/>
  <c r="K111" i="1"/>
  <c r="J111" i="1"/>
  <c r="K110" i="1"/>
  <c r="J110" i="1"/>
  <c r="K109" i="1"/>
  <c r="J109" i="1"/>
  <c r="I108" i="1"/>
  <c r="H108" i="1"/>
  <c r="G108" i="1"/>
  <c r="F108" i="1"/>
  <c r="E108" i="1"/>
  <c r="K107" i="1"/>
  <c r="J107" i="1"/>
  <c r="K106" i="1"/>
  <c r="J106" i="1"/>
  <c r="I105" i="1"/>
  <c r="H105" i="1"/>
  <c r="G105" i="1"/>
  <c r="F105" i="1"/>
  <c r="E105" i="1"/>
  <c r="K102" i="1"/>
  <c r="J102" i="1"/>
  <c r="K101" i="1"/>
  <c r="I101" i="1"/>
  <c r="J101" i="1" s="1"/>
  <c r="H101" i="1"/>
  <c r="G101" i="1"/>
  <c r="F101" i="1"/>
  <c r="E101" i="1"/>
  <c r="K100" i="1"/>
  <c r="J100" i="1"/>
  <c r="I99" i="1"/>
  <c r="H99" i="1"/>
  <c r="G99" i="1"/>
  <c r="F99" i="1"/>
  <c r="E99" i="1"/>
  <c r="K98" i="1"/>
  <c r="J98" i="1"/>
  <c r="I97" i="1"/>
  <c r="H97" i="1"/>
  <c r="G97" i="1"/>
  <c r="F97" i="1"/>
  <c r="E97" i="1"/>
  <c r="J96" i="1"/>
  <c r="I95" i="1"/>
  <c r="H95" i="1"/>
  <c r="G95" i="1"/>
  <c r="F95" i="1"/>
  <c r="J95" i="1" s="1"/>
  <c r="E95" i="1"/>
  <c r="K94" i="1"/>
  <c r="J94" i="1"/>
  <c r="I93" i="1"/>
  <c r="H93" i="1"/>
  <c r="G93" i="1"/>
  <c r="F93" i="1"/>
  <c r="E93" i="1"/>
  <c r="K90" i="1"/>
  <c r="J90" i="1"/>
  <c r="I89" i="1"/>
  <c r="J89" i="1" s="1"/>
  <c r="H89" i="1"/>
  <c r="K89" i="1" s="1"/>
  <c r="G89" i="1"/>
  <c r="F89" i="1"/>
  <c r="E89" i="1"/>
  <c r="K88" i="1"/>
  <c r="J88" i="1"/>
  <c r="I87" i="1"/>
  <c r="H87" i="1"/>
  <c r="G87" i="1"/>
  <c r="F87" i="1"/>
  <c r="E87" i="1"/>
  <c r="E83" i="1" s="1"/>
  <c r="K86" i="1"/>
  <c r="J86" i="1"/>
  <c r="I85" i="1"/>
  <c r="H85" i="1"/>
  <c r="G85" i="1"/>
  <c r="G83" i="1" s="1"/>
  <c r="F85" i="1"/>
  <c r="E85" i="1"/>
  <c r="K82" i="1"/>
  <c r="J82" i="1"/>
  <c r="K81" i="1"/>
  <c r="I81" i="1"/>
  <c r="J81" i="1" s="1"/>
  <c r="H81" i="1"/>
  <c r="G81" i="1"/>
  <c r="F81" i="1"/>
  <c r="E81" i="1"/>
  <c r="K80" i="1"/>
  <c r="J80" i="1"/>
  <c r="I79" i="1"/>
  <c r="H79" i="1"/>
  <c r="K79" i="1" s="1"/>
  <c r="G79" i="1"/>
  <c r="F79" i="1"/>
  <c r="J79" i="1" s="1"/>
  <c r="E79" i="1"/>
  <c r="K78" i="1"/>
  <c r="J78" i="1"/>
  <c r="I77" i="1"/>
  <c r="H77" i="1"/>
  <c r="G77" i="1"/>
  <c r="F77" i="1"/>
  <c r="E77" i="1"/>
  <c r="K76" i="1"/>
  <c r="J76" i="1"/>
  <c r="I75" i="1"/>
  <c r="H75" i="1"/>
  <c r="G75" i="1"/>
  <c r="F75" i="1"/>
  <c r="E75" i="1"/>
  <c r="K74" i="1"/>
  <c r="J74" i="1"/>
  <c r="K73" i="1"/>
  <c r="J73" i="1"/>
  <c r="K72" i="1"/>
  <c r="J72" i="1"/>
  <c r="K71" i="1"/>
  <c r="J71" i="1"/>
  <c r="I70" i="1"/>
  <c r="H70" i="1"/>
  <c r="G70" i="1"/>
  <c r="F70" i="1"/>
  <c r="E70" i="1"/>
  <c r="J69" i="1"/>
  <c r="K68" i="1"/>
  <c r="J68" i="1"/>
  <c r="I67" i="1"/>
  <c r="H67" i="1"/>
  <c r="K67" i="1" s="1"/>
  <c r="G67" i="1"/>
  <c r="F67" i="1"/>
  <c r="E67" i="1"/>
  <c r="K66" i="1"/>
  <c r="J66" i="1"/>
  <c r="K65" i="1"/>
  <c r="J65" i="1"/>
  <c r="I64" i="1"/>
  <c r="H64" i="1"/>
  <c r="G64" i="1"/>
  <c r="F64" i="1"/>
  <c r="E64" i="1"/>
  <c r="K63" i="1"/>
  <c r="J63" i="1"/>
  <c r="K62" i="1"/>
  <c r="J62" i="1"/>
  <c r="K61" i="1"/>
  <c r="J61" i="1"/>
  <c r="I60" i="1"/>
  <c r="J60" i="1" s="1"/>
  <c r="H60" i="1"/>
  <c r="G60" i="1"/>
  <c r="F60" i="1"/>
  <c r="E60" i="1"/>
  <c r="K59" i="1"/>
  <c r="J59" i="1"/>
  <c r="I58" i="1"/>
  <c r="K58" i="1" s="1"/>
  <c r="H58" i="1"/>
  <c r="G58" i="1"/>
  <c r="F58" i="1"/>
  <c r="E58" i="1"/>
  <c r="K55" i="1"/>
  <c r="J55" i="1"/>
  <c r="I54" i="1"/>
  <c r="K54" i="1" s="1"/>
  <c r="H54" i="1"/>
  <c r="G54" i="1"/>
  <c r="F54" i="1"/>
  <c r="E54" i="1"/>
  <c r="K53" i="1"/>
  <c r="J53" i="1"/>
  <c r="I52" i="1"/>
  <c r="H52" i="1"/>
  <c r="G52" i="1"/>
  <c r="F52" i="1"/>
  <c r="E52" i="1"/>
  <c r="K51" i="1"/>
  <c r="J51" i="1"/>
  <c r="I50" i="1"/>
  <c r="H50" i="1"/>
  <c r="G50" i="1"/>
  <c r="F50" i="1"/>
  <c r="E50" i="1"/>
  <c r="K49" i="1"/>
  <c r="J49" i="1"/>
  <c r="K48" i="1"/>
  <c r="J48" i="1"/>
  <c r="I47" i="1"/>
  <c r="I39" i="1" s="1"/>
  <c r="H47" i="1"/>
  <c r="G47" i="1"/>
  <c r="F47" i="1"/>
  <c r="E47" i="1"/>
  <c r="K46" i="1"/>
  <c r="J46" i="1"/>
  <c r="I45" i="1"/>
  <c r="H45" i="1"/>
  <c r="G45" i="1"/>
  <c r="F45" i="1"/>
  <c r="E45" i="1"/>
  <c r="K44" i="1"/>
  <c r="J44" i="1"/>
  <c r="K43" i="1"/>
  <c r="J43" i="1"/>
  <c r="K42" i="1"/>
  <c r="J42" i="1"/>
  <c r="I41" i="1"/>
  <c r="H41" i="1"/>
  <c r="G41" i="1"/>
  <c r="F41" i="1"/>
  <c r="E41" i="1"/>
  <c r="K38" i="1"/>
  <c r="J38" i="1"/>
  <c r="I37" i="1"/>
  <c r="K37" i="1" s="1"/>
  <c r="H37" i="1"/>
  <c r="G37" i="1"/>
  <c r="F37" i="1"/>
  <c r="E37" i="1"/>
  <c r="K36" i="1"/>
  <c r="J36" i="1"/>
  <c r="I35" i="1"/>
  <c r="J35" i="1" s="1"/>
  <c r="H35" i="1"/>
  <c r="K35" i="1" s="1"/>
  <c r="G35" i="1"/>
  <c r="F35" i="1"/>
  <c r="E35" i="1"/>
  <c r="K34" i="1"/>
  <c r="J34" i="1"/>
  <c r="I33" i="1"/>
  <c r="H33" i="1"/>
  <c r="G33" i="1"/>
  <c r="F33" i="1"/>
  <c r="E33" i="1"/>
  <c r="K32" i="1"/>
  <c r="J32" i="1"/>
  <c r="I31" i="1"/>
  <c r="H31" i="1"/>
  <c r="H29" i="1" s="1"/>
  <c r="G31" i="1"/>
  <c r="F31" i="1"/>
  <c r="E31" i="1"/>
  <c r="K28" i="1"/>
  <c r="J28" i="1"/>
  <c r="I27" i="1"/>
  <c r="K27" i="1" s="1"/>
  <c r="H27" i="1"/>
  <c r="G27" i="1"/>
  <c r="F27" i="1"/>
  <c r="E27" i="1"/>
  <c r="K26" i="1"/>
  <c r="J26" i="1"/>
  <c r="I25" i="1"/>
  <c r="J25" i="1" s="1"/>
  <c r="H25" i="1"/>
  <c r="G25" i="1"/>
  <c r="F25" i="1"/>
  <c r="E25" i="1"/>
  <c r="K24" i="1"/>
  <c r="J24" i="1"/>
  <c r="I23" i="1"/>
  <c r="J23" i="1" s="1"/>
  <c r="H23" i="1"/>
  <c r="G23" i="1"/>
  <c r="F23" i="1"/>
  <c r="E23" i="1"/>
  <c r="K22" i="1"/>
  <c r="J22" i="1"/>
  <c r="I21" i="1"/>
  <c r="H21" i="1"/>
  <c r="G21" i="1"/>
  <c r="F21" i="1"/>
  <c r="E21" i="1"/>
  <c r="K20" i="1"/>
  <c r="J20" i="1"/>
  <c r="I19" i="1"/>
  <c r="H19" i="1"/>
  <c r="G19" i="1"/>
  <c r="F19" i="1"/>
  <c r="E19" i="1"/>
  <c r="K18" i="1"/>
  <c r="J18" i="1"/>
  <c r="K17" i="1"/>
  <c r="J17" i="1"/>
  <c r="K16" i="1"/>
  <c r="J16" i="1"/>
  <c r="I15" i="1"/>
  <c r="H15" i="1"/>
  <c r="G15" i="1"/>
  <c r="F15" i="1"/>
  <c r="E15" i="1"/>
  <c r="K14" i="1"/>
  <c r="J14" i="1"/>
  <c r="K13" i="1"/>
  <c r="J13" i="1"/>
  <c r="K12" i="1"/>
  <c r="J12" i="1"/>
  <c r="I11" i="1"/>
  <c r="J11" i="1" s="1"/>
  <c r="H11" i="1"/>
  <c r="G11" i="1"/>
  <c r="F11" i="1"/>
  <c r="E11" i="1"/>
  <c r="K175" i="1" l="1"/>
  <c r="K138" i="1"/>
  <c r="K134" i="1"/>
  <c r="K99" i="1"/>
  <c r="K77" i="1"/>
  <c r="J54" i="1"/>
  <c r="F29" i="1"/>
  <c r="K33" i="1"/>
  <c r="K19" i="1"/>
  <c r="K179" i="1"/>
  <c r="K117" i="1"/>
  <c r="F56" i="1"/>
  <c r="F39" i="1"/>
  <c r="J39" i="1" s="1"/>
  <c r="K52" i="1"/>
  <c r="J52" i="1"/>
  <c r="K50" i="1"/>
  <c r="E39" i="1"/>
  <c r="K45" i="1"/>
  <c r="G29" i="1"/>
  <c r="J33" i="1"/>
  <c r="K31" i="1"/>
  <c r="I29" i="1"/>
  <c r="K29" i="1" s="1"/>
  <c r="J37" i="1"/>
  <c r="K41" i="1"/>
  <c r="G39" i="1"/>
  <c r="H39" i="1"/>
  <c r="K39" i="1" s="1"/>
  <c r="K60" i="1"/>
  <c r="J77" i="1"/>
  <c r="K75" i="1"/>
  <c r="K70" i="1"/>
  <c r="J67" i="1"/>
  <c r="K85" i="1"/>
  <c r="G91" i="1"/>
  <c r="J99" i="1"/>
  <c r="E91" i="1"/>
  <c r="F91" i="1"/>
  <c r="K97" i="1"/>
  <c r="K105" i="1"/>
  <c r="E103" i="1"/>
  <c r="K108" i="1"/>
  <c r="I103" i="1"/>
  <c r="J117" i="1"/>
  <c r="J119" i="1"/>
  <c r="K119" i="1"/>
  <c r="F122" i="1"/>
  <c r="J126" i="1"/>
  <c r="H122" i="1"/>
  <c r="G122" i="1"/>
  <c r="K143" i="1"/>
  <c r="K152" i="1"/>
  <c r="J152" i="1"/>
  <c r="J155" i="1"/>
  <c r="K155" i="1"/>
  <c r="E141" i="1"/>
  <c r="K158" i="1"/>
  <c r="J160" i="1"/>
  <c r="K160" i="1"/>
  <c r="J164" i="1"/>
  <c r="F162" i="1"/>
  <c r="K167" i="1"/>
  <c r="J167" i="1"/>
  <c r="J169" i="1"/>
  <c r="K169" i="1"/>
  <c r="J171" i="1"/>
  <c r="G162" i="1"/>
  <c r="K173" i="1"/>
  <c r="E162" i="1"/>
  <c r="J182" i="1"/>
  <c r="K182" i="1"/>
  <c r="J179" i="1"/>
  <c r="K177" i="1"/>
  <c r="J158" i="1"/>
  <c r="G141" i="1"/>
  <c r="E122" i="1"/>
  <c r="K126" i="1"/>
  <c r="H103" i="1"/>
  <c r="F103" i="1"/>
  <c r="G103" i="1"/>
  <c r="H91" i="1"/>
  <c r="I91" i="1"/>
  <c r="K91" i="1" s="1"/>
  <c r="I83" i="1"/>
  <c r="F83" i="1"/>
  <c r="H83" i="1"/>
  <c r="G56" i="1"/>
  <c r="I56" i="1"/>
  <c r="J56" i="1" s="1"/>
  <c r="J58" i="1"/>
  <c r="E56" i="1"/>
  <c r="E29" i="1"/>
  <c r="K23" i="1"/>
  <c r="F9" i="1"/>
  <c r="E9" i="1"/>
  <c r="K15" i="1"/>
  <c r="G9" i="1"/>
  <c r="H9" i="1"/>
  <c r="I9" i="1"/>
  <c r="K141" i="1"/>
  <c r="J141" i="1"/>
  <c r="K25" i="1"/>
  <c r="J31" i="1"/>
  <c r="J64" i="1"/>
  <c r="J75" i="1"/>
  <c r="J149" i="1"/>
  <c r="J173" i="1"/>
  <c r="K64" i="1"/>
  <c r="J124" i="1"/>
  <c r="K149" i="1"/>
  <c r="H162" i="1"/>
  <c r="K146" i="1"/>
  <c r="I162" i="1"/>
  <c r="J50" i="1"/>
  <c r="J87" i="1"/>
  <c r="J21" i="1"/>
  <c r="J47" i="1"/>
  <c r="H56" i="1"/>
  <c r="K87" i="1"/>
  <c r="J93" i="1"/>
  <c r="I122" i="1"/>
  <c r="K21" i="1"/>
  <c r="K47" i="1"/>
  <c r="K93" i="1"/>
  <c r="J108" i="1"/>
  <c r="K11" i="1"/>
  <c r="J15" i="1"/>
  <c r="J41" i="1"/>
  <c r="J85" i="1"/>
  <c r="J105" i="1"/>
  <c r="J134" i="1"/>
  <c r="J19" i="1"/>
  <c r="J27" i="1"/>
  <c r="J45" i="1"/>
  <c r="J70" i="1"/>
  <c r="J97" i="1"/>
  <c r="J113" i="1"/>
  <c r="J29" i="1" l="1"/>
  <c r="J83" i="1"/>
  <c r="J103" i="1"/>
  <c r="K103" i="1"/>
  <c r="F7" i="1"/>
  <c r="J91" i="1"/>
  <c r="K83" i="1"/>
  <c r="G7" i="1"/>
  <c r="E7" i="1"/>
  <c r="J9" i="1"/>
  <c r="H7" i="1"/>
  <c r="I7" i="1"/>
  <c r="K9" i="1"/>
  <c r="K56" i="1"/>
  <c r="J162" i="1"/>
  <c r="K162" i="1"/>
  <c r="K122" i="1"/>
  <c r="J122" i="1"/>
  <c r="K7" i="1" l="1"/>
  <c r="J7" i="1"/>
</calcChain>
</file>

<file path=xl/sharedStrings.xml><?xml version="1.0" encoding="utf-8"?>
<sst xmlns="http://schemas.openxmlformats.org/spreadsheetml/2006/main" count="193" uniqueCount="148">
  <si>
    <t>ՀԱՇՎԵՏՎՈՒԹՅՈՒՆ</t>
  </si>
  <si>
    <t>(գործառական դասակարգմամբ)</t>
  </si>
  <si>
    <t>(հազար դրամ)</t>
  </si>
  <si>
    <t>ԲԱԺԻՆ</t>
  </si>
  <si>
    <t>ԽՈՒՄԲ</t>
  </si>
  <si>
    <t>ԴԱՍ</t>
  </si>
  <si>
    <t xml:space="preserve"> Փաստ</t>
  </si>
  <si>
    <t xml:space="preserve"> Կատարման %-ը տարեկան ճշտված պլանի նկատմամբ</t>
  </si>
  <si>
    <t>ԸՆԴԱՄԵՆԸ ԾԱԽՍԵՐ</t>
  </si>
  <si>
    <t>այդ թվում`</t>
  </si>
  <si>
    <t>ԸՆԴՀԱՆՈՒՐ ԲՆՈՒՅԹԻ ՀԱՆՐԱՅԻՆ ԾԱՌԱՅՈՒԹՅՈՒՆՆԵՐ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</si>
  <si>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</si>
  <si>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Ֆինանսական և հարկաբյուջետային հարաբերություններ</t>
  </si>
  <si>
    <t>Օրենսդիր և գործադիր մարմիններ, պետական կառավարում</t>
  </si>
  <si>
    <t>Արտաքին հարաբերություններ</t>
  </si>
  <si>
    <t>Ընդհանուր բնույթի ծառայություններ</t>
  </si>
  <si>
    <t>Ծրագրման և վիճակագրական ընդհանուր ծառայություններ</t>
  </si>
  <si>
    <t>Աշխատակազմի (կադրերի) գծով ընդհանուր բնույթի ծառայություններ</t>
  </si>
  <si>
    <t>Ընդհանուր բնույթի այլ ծառայություններ</t>
  </si>
  <si>
    <t xml:space="preserve"> Ընդհանուր բնույթի հետազոտական աշխատանք</t>
  </si>
  <si>
    <t>Ընդհանուր բնույթի հանրային ծառայությունների գծով հետազոտական և նախագծային աշխատանքներ</t>
  </si>
  <si>
    <t>Ընդհանուր բնույթի հանրային ծառայություններ (այլ դասերի չպատկանող)</t>
  </si>
  <si>
    <t>Պետական պարտքի գծով գործառնություններ</t>
  </si>
  <si>
    <t>Կառավարության տարբեր մակարդակների միջև իրականացվող ընդհանուր բնույթի տրանսֆերտներ</t>
  </si>
  <si>
    <t>ՊԱՇՏՊԱՆՈՒԹՅՈՒՆ</t>
  </si>
  <si>
    <t>Ռազմական պաշտպանություն</t>
  </si>
  <si>
    <t>Արտաքին ռազմական օգնություն</t>
  </si>
  <si>
    <t>Հետազոտական և նախագծային աշխատանքներ պաշտպանության ոլորտում</t>
  </si>
  <si>
    <t xml:space="preserve"> Արտաքին ռազմական օգնություն</t>
  </si>
  <si>
    <t>Պաշտպանություն (այլ դասերի չպատկանող)</t>
  </si>
  <si>
    <t>Հասարակական կարգ և անվտանգություն</t>
  </si>
  <si>
    <t>Ոստիկանություն</t>
  </si>
  <si>
    <t>ՀԱՍԱՐԱԿԱԿԱՆ ԿԱՐԳ, ԱՆՎՏԱՆԳՈՒԹՅՈՒՆ ԵՎ ԴԱՏԱԿԱՆ ԳՈՐԾՈՒՆԵՈՒԹՅՈՒՆ</t>
  </si>
  <si>
    <t>Ազգային անվտանգություն</t>
  </si>
  <si>
    <t>Պետական պահպանություն</t>
  </si>
  <si>
    <t>Փրկարար ծառայություն</t>
  </si>
  <si>
    <t>Դատական գործունեություն և իրավական պաշտպանություն</t>
  </si>
  <si>
    <t>Դատարաններ</t>
  </si>
  <si>
    <t>Իրավական պաշտպանություն</t>
  </si>
  <si>
    <t>Դատախազություն</t>
  </si>
  <si>
    <t>Կալանավայրեր</t>
  </si>
  <si>
    <t>Նախաքննություն</t>
  </si>
  <si>
    <t>ՏՆՏԵՍԱԿԱՆ ՀԱՐԱԲԵՐՈՒԹՅՈՒՆՆԵՐ</t>
  </si>
  <si>
    <t>Ընդհանուր բնույթի տնտեսական, առևտրային և աշխատանքի գծով հարաբերություններ</t>
  </si>
  <si>
    <t>Գյուղատնտեսություն, անտառային տնտեսություն, ձկնորսություն և որսորդություն</t>
  </si>
  <si>
    <t>Գյուղատնտեսություն</t>
  </si>
  <si>
    <t>Անտառային տնտեսություն</t>
  </si>
  <si>
    <t>Ընդհանուր բնույթի տնտեսական և առևտրային հարաբերություններ</t>
  </si>
  <si>
    <t>Վառելիք և էներգետիկա</t>
  </si>
  <si>
    <t>Միջուկային վառելիք</t>
  </si>
  <si>
    <t>Էլեկտրաէներգիա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</si>
  <si>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</si>
  <si>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</si>
  <si>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 Ոռոգում</t>
  </si>
  <si>
    <t>Շինարարություն</t>
  </si>
  <si>
    <t>Տրանսպորտ</t>
  </si>
  <si>
    <t>Ճանապարհային տրանսպորտ</t>
  </si>
  <si>
    <t>Երկաթուղային տրանսպորտ</t>
  </si>
  <si>
    <t>Օդային տրանսպորտ</t>
  </si>
  <si>
    <t>Խողովակաշարային և այլ տրանսպորտ</t>
  </si>
  <si>
    <t>Կապ</t>
  </si>
  <si>
    <t>Այլ բնագավառներ</t>
  </si>
  <si>
    <t>Զբոսաշրջություն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</si>
  <si>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</si>
  <si>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</si>
  <si>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Աղբահանում</t>
  </si>
  <si>
    <t>Կենսաբազմազանության և բնության պաշտպանություն</t>
  </si>
  <si>
    <t>Տնտեսական հարաբերություններ (այլ դասերի չպատկանող)</t>
  </si>
  <si>
    <t>ՇՐՋԱԿԱ ՄԻՋԱՎԱՅՐԻ ՊԱՇՏՊԱՆՈՒԹՅՈՒՆ</t>
  </si>
  <si>
    <t>Բնակարանային շինարարություն</t>
  </si>
  <si>
    <t>Ջրամատակարարում</t>
  </si>
  <si>
    <t>Շրջակա միջավայրի պաշտպանություն (այլ դասերի չպատկանող)</t>
  </si>
  <si>
    <t>Փողոցների լուսավորում</t>
  </si>
  <si>
    <t xml:space="preserve"> ԲՆԱԿԱՐԱՆԱՅԻՆ ՇԻՆԱՐԱՐՈՒԹՅՈՒՆ ԵՎ ԿՈՄՈՒՆԱԼ ԾԱՌԱՅՈՒԹՅՈՒՆՆԵՐ</t>
  </si>
  <si>
    <t>ԱՌՈՂՋԱՊԱՀՈՒԹՅՈՒՆ</t>
  </si>
  <si>
    <t>Բժշկական ապրանքներ, սարքեր և սարքավորումներ</t>
  </si>
  <si>
    <t>Դեղագործական ապրանքներ</t>
  </si>
  <si>
    <t>Բժշկական սարքեր և սարքավորումներ</t>
  </si>
  <si>
    <t>Ընդհանուր բնույթի բժշկական ծառայություններ</t>
  </si>
  <si>
    <t>Մասնագիտացված բժշկական ծառայություններ</t>
  </si>
  <si>
    <t>Ստոմատոլոգիական ծառայություններ</t>
  </si>
  <si>
    <t>Բնակարանային շինարարության և կոմունալ ծառայություններ (այլ դասերի չպատկանող)</t>
  </si>
  <si>
    <t>Պարաբժշկական ծառայություններ</t>
  </si>
  <si>
    <t>Հիվանդանոցային ծառայություններ</t>
  </si>
  <si>
    <t>Ընդհանուր բնույթի հիվանդանոցային ծառայություններ</t>
  </si>
  <si>
    <t>Մասնագիտացված հիվանդանոցային ծառայություններ</t>
  </si>
  <si>
    <t>Հանրային առողջապահական ծառայություններ</t>
  </si>
  <si>
    <t>Արտահիվանդանոցային ծառայություններ</t>
  </si>
  <si>
    <t>Առողջապահական հարակից ծառայություններ և ծրագրեր</t>
  </si>
  <si>
    <t>ՀԱՆԳԻՍՏ, ՄՇԱԿՈՒՅԹ ԵՎ ԿՐՈՆ</t>
  </si>
  <si>
    <t>Հանգստի և սպորտի ծառայություններ</t>
  </si>
  <si>
    <t>Մշակութային ծառայություններ</t>
  </si>
  <si>
    <t>Մոր և մանկան բժշկական ծառայություններ</t>
  </si>
  <si>
    <t>Գրադարաններ</t>
  </si>
  <si>
    <t>Թանգարաններ և ցուցասրահներ</t>
  </si>
  <si>
    <t>Մշակույթի տներ, ակումբներ, կենտրոններ</t>
  </si>
  <si>
    <t>Առողջապահություն (այլ դասերի չպատկանող)</t>
  </si>
  <si>
    <t>Այլ մշակութային կազմակերպություններ</t>
  </si>
  <si>
    <t>Արվեստ</t>
  </si>
  <si>
    <t>Կինեմատոգրաֆիա</t>
  </si>
  <si>
    <t>Հուշարձանների և մշակութային արժեքների վերականգնում և պահպանում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</si>
  <si>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</si>
  <si>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</si>
  <si>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Հրատարակչություններ, խմբագրություններ</t>
  </si>
  <si>
    <t>Տեղեկատվության ձեռքբերում</t>
  </si>
  <si>
    <t>Երիտասարդական ծրագրեր</t>
  </si>
  <si>
    <t>ԿՐԹՈՒԹՅՈՒՆ</t>
  </si>
  <si>
    <t>Նախադպրոցական և տարրական ընդհանուր կրթություն</t>
  </si>
  <si>
    <t>Նախադպրոցական կրթություն</t>
  </si>
  <si>
    <t>Միջնակարգ ընդհանուր կրթություն</t>
  </si>
  <si>
    <t>Հիմնական ընդհանուր կրթություն</t>
  </si>
  <si>
    <t>Նախնական մասնագիտական (արհեստագործական) և միջին մասնագիտական կրթություն</t>
  </si>
  <si>
    <t>Կրոնական և հասարակական այլ ծառայություններ</t>
  </si>
  <si>
    <t>Նախնական մասնագիտական (արհեստագործական) կրթություն</t>
  </si>
  <si>
    <t>Միջին մասնագիտական կրթություն</t>
  </si>
  <si>
    <t xml:space="preserve">Քաղաքական կուսակցություններ, հասարակական կազմակերպություններ,արհմիություններ </t>
  </si>
  <si>
    <t>Բարձրագույն կրթություն</t>
  </si>
  <si>
    <t>Բարձրագույն մասնագիտական կրթություն</t>
  </si>
  <si>
    <t>Հետբուհական մասնագիտական կրթություն</t>
  </si>
  <si>
    <t>Արտադպրոցական դաստիարակություն</t>
  </si>
  <si>
    <t xml:space="preserve">Տարրական ընդհանուր կրթություն </t>
  </si>
  <si>
    <t>Լրացուցիչ կրթություն</t>
  </si>
  <si>
    <t>Միջնակարգ (լրիվ) ընդհանուր կրթություն</t>
  </si>
  <si>
    <t>Վատառողջություն և անաշխատունակություն</t>
  </si>
  <si>
    <t>Անաշխատունակություն</t>
  </si>
  <si>
    <t>Ծերություն</t>
  </si>
  <si>
    <t xml:space="preserve">Ըստ մակարդակների չդասակարգվող կրթություն </t>
  </si>
  <si>
    <t>Հարազատին կորցրած անձինք</t>
  </si>
  <si>
    <t xml:space="preserve">Կրթությանը տրամադրվող օժանդակ ծառայություններ </t>
  </si>
  <si>
    <t>Ընտանիքի անդամներ և զավակներ</t>
  </si>
  <si>
    <t>Կրթություն (այլ դասերի չպատկանող)</t>
  </si>
  <si>
    <t>Գործազրկություն</t>
  </si>
  <si>
    <t xml:space="preserve"> ՍՈՑԻԱԼԱԿԱՆ ՊԱՇՏՊԱՆՈՒԹՅՈՒՆ</t>
  </si>
  <si>
    <t>Բնակարանային ապահովում</t>
  </si>
  <si>
    <t xml:space="preserve"> Վատառողջություն</t>
  </si>
  <si>
    <t>ՀՀ կառավարության և համայնքների պահուստային ֆոնդ</t>
  </si>
  <si>
    <t>ՀՀ կառավարության պահուստային ֆոնդ</t>
  </si>
  <si>
    <t>Սոցիալական հատուկ արտոնություններ (այլ դասերի չպատկանող)</t>
  </si>
  <si>
    <t>Սոցիալական պաշտպանություն (այլ դասերի չպատկանող)</t>
  </si>
  <si>
    <t>Սոցիալական պաշտպանությանը տրամադրվող օժանդակ ծառայություններ (այլ դասերի չպատկանող)</t>
  </si>
  <si>
    <t xml:space="preserve"> ՀԻՄՆԱԿԱՆ ԲԱԺԻՆՆԵՐԻ ՉԴԱՍՎՈՂ ՊԱՀՈՒՍՏԱՅԻՆ ՖՈՆԴԵՐ</t>
  </si>
  <si>
    <t xml:space="preserve"> Կատարման %-ը Ժամանակա-հատվածի ճշտված պլանի նկատմամբ</t>
  </si>
  <si>
    <t>Տարեկան պլան</t>
  </si>
  <si>
    <t>Տարեկան ճշտված պլան</t>
  </si>
  <si>
    <t xml:space="preserve"> Հաշվետու ժամանակա-հատվածի պլան</t>
  </si>
  <si>
    <t xml:space="preserve"> Հաշվետու ժամանակա-հատվածի ճշտված պլան</t>
  </si>
  <si>
    <t>Համայնքային զարգացում</t>
  </si>
  <si>
    <t>Հայաստանի Հանրապետության 2026 թվականի առաջին կիսամյակի պետական բյուջեի ծախսերի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</si>
</sst>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00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Fill="1"/>
    <xf numFmtId="0" fontId="2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0" fontId="5" fillId="0" borderId="0" xfId="0" applyFont="1" applyFill="1" applyAlignment="1">
      <alignment horizontal="centerContinuous" vertical="center" wrapText="1"/>
    </xf>
    <xf numFmtId="0" fontId="5" fillId="0" borderId="0" xfId="0" applyFont="1" applyFill="1" applyAlignment="1">
      <alignment horizontal="centerContinuous" vertical="center"/>
    </xf>
    <xf numFmtId="0" fontId="3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1" applyNumberFormat="1" applyFont="1" applyFill="1" applyAlignment="1">
      <alignment wrapText="1"/>
    </xf>
    <xf numFmtId="0" fontId="5" fillId="0" borderId="1" xfId="0" applyFont="1" applyFill="1" applyBorder="1" applyAlignment="1">
      <alignment textRotation="90"/>
    </xf>
    <xf numFmtId="0" fontId="3" fillId="0" borderId="2" xfId="0" applyFont="1" applyFill="1" applyBorder="1" applyAlignment="1"/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0" fontId="5" fillId="0" borderId="5" xfId="0" applyFont="1" applyFill="1" applyBorder="1" applyAlignment="1">
      <alignment vertical="top"/>
    </xf>
    <xf numFmtId="164" fontId="5" fillId="0" borderId="6" xfId="1" applyNumberFormat="1" applyFont="1" applyFill="1" applyBorder="1" applyAlignment="1">
      <alignment vertical="top"/>
    </xf>
    <xf numFmtId="164" fontId="3" fillId="0" borderId="4" xfId="1" applyNumberFormat="1" applyFont="1" applyFill="1" applyBorder="1" applyAlignment="1">
      <alignment vertical="top"/>
    </xf>
    <xf numFmtId="164" fontId="3" fillId="0" borderId="5" xfId="1" applyNumberFormat="1" applyFont="1" applyFill="1" applyBorder="1" applyAlignment="1">
      <alignment vertical="top"/>
    </xf>
    <xf numFmtId="164" fontId="3" fillId="0" borderId="0" xfId="1" applyNumberFormat="1" applyFont="1" applyFill="1"/>
    <xf numFmtId="165" fontId="5" fillId="0" borderId="4" xfId="0" applyNumberFormat="1" applyFont="1" applyFill="1" applyBorder="1" applyAlignment="1">
      <alignment vertical="top"/>
    </xf>
    <xf numFmtId="0" fontId="5" fillId="0" borderId="5" xfId="0" applyFont="1" applyFill="1" applyBorder="1" applyAlignment="1">
      <alignment vertical="top" wrapText="1"/>
    </xf>
    <xf numFmtId="164" fontId="5" fillId="0" borderId="4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top" wrapText="1"/>
    </xf>
    <xf numFmtId="165" fontId="5" fillId="0" borderId="5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164" fontId="3" fillId="0" borderId="4" xfId="1" applyNumberFormat="1" applyFont="1" applyFill="1" applyBorder="1" applyAlignment="1">
      <alignment horizontal="right" vertical="top"/>
    </xf>
    <xf numFmtId="0" fontId="5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165" fontId="5" fillId="0" borderId="8" xfId="0" applyNumberFormat="1" applyFont="1" applyFill="1" applyBorder="1" applyAlignment="1">
      <alignment vertical="top"/>
    </xf>
    <xf numFmtId="0" fontId="3" fillId="0" borderId="9" xfId="0" applyFont="1" applyFill="1" applyBorder="1" applyAlignment="1">
      <alignment vertical="top" wrapText="1"/>
    </xf>
    <xf numFmtId="164" fontId="3" fillId="0" borderId="8" xfId="1" applyNumberFormat="1" applyFont="1" applyFill="1" applyBorder="1" applyAlignment="1">
      <alignment vertical="top"/>
    </xf>
    <xf numFmtId="0" fontId="3" fillId="0" borderId="7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abSelected="1" zoomScaleNormal="100" workbookViewId="0"/>
  </sheetViews>
  <sheetFormatPr defaultRowHeight="13.5" x14ac:dyDescent="0.25"/>
  <cols>
    <col min="1" max="2" width="3.5703125" style="9" customWidth="1"/>
    <col min="3" max="3" width="3.7109375" style="9" customWidth="1"/>
    <col min="4" max="4" width="47.85546875" style="37" customWidth="1"/>
    <col min="5" max="5" width="17" style="22" customWidth="1"/>
    <col min="6" max="6" width="17.42578125" style="9" customWidth="1"/>
    <col min="7" max="7" width="16.5703125" style="9" customWidth="1"/>
    <col min="8" max="8" width="17" style="22" customWidth="1"/>
    <col min="9" max="9" width="17.5703125" style="22" customWidth="1"/>
    <col min="10" max="10" width="12.140625" style="22" customWidth="1"/>
    <col min="11" max="11" width="12.42578125" style="9" customWidth="1"/>
    <col min="12" max="16384" width="9.140625" style="9"/>
  </cols>
  <sheetData>
    <row r="1" spans="1:11" s="4" customFormat="1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s="4" customFormat="1" ht="17.25" customHeight="1" x14ac:dyDescent="0.3">
      <c r="A2" s="5" t="s">
        <v>147</v>
      </c>
      <c r="B2" s="5"/>
      <c r="C2" s="5"/>
      <c r="D2" s="5"/>
      <c r="E2" s="5"/>
      <c r="F2" s="5"/>
      <c r="G2" s="5"/>
      <c r="H2" s="5"/>
      <c r="I2" s="5"/>
      <c r="J2" s="6"/>
      <c r="K2" s="6"/>
    </row>
    <row r="3" spans="1:11" s="4" customFormat="1" ht="17.25" customHeight="1" x14ac:dyDescent="0.3">
      <c r="A3" s="7" t="s">
        <v>1</v>
      </c>
      <c r="B3" s="7"/>
      <c r="C3" s="7"/>
      <c r="D3" s="7"/>
      <c r="E3" s="7"/>
      <c r="F3" s="7"/>
      <c r="G3" s="7"/>
      <c r="H3" s="7"/>
      <c r="I3" s="7"/>
      <c r="J3" s="6"/>
      <c r="K3" s="6"/>
    </row>
    <row r="4" spans="1:11" ht="12.75" customHeight="1" x14ac:dyDescent="0.3">
      <c r="A4" s="8" t="s">
        <v>2</v>
      </c>
      <c r="B4" s="2"/>
      <c r="C4" s="2"/>
      <c r="D4" s="2"/>
      <c r="E4" s="2"/>
      <c r="F4" s="2"/>
      <c r="G4" s="2"/>
      <c r="H4" s="2"/>
      <c r="I4" s="2"/>
      <c r="J4" s="3"/>
      <c r="K4" s="3"/>
    </row>
    <row r="5" spans="1:11" ht="12.75" customHeight="1" x14ac:dyDescent="0.25">
      <c r="A5" s="10"/>
      <c r="B5" s="10"/>
      <c r="C5" s="10"/>
      <c r="D5" s="10"/>
      <c r="E5" s="11"/>
      <c r="F5" s="11"/>
      <c r="G5" s="11"/>
      <c r="H5" s="11"/>
      <c r="I5" s="11"/>
      <c r="J5" s="11"/>
      <c r="K5" s="10"/>
    </row>
    <row r="6" spans="1:11" ht="114" x14ac:dyDescent="0.25">
      <c r="A6" s="12" t="s">
        <v>3</v>
      </c>
      <c r="B6" s="12" t="s">
        <v>4</v>
      </c>
      <c r="C6" s="12" t="s">
        <v>5</v>
      </c>
      <c r="D6" s="13"/>
      <c r="E6" s="14" t="s">
        <v>142</v>
      </c>
      <c r="F6" s="15" t="s">
        <v>143</v>
      </c>
      <c r="G6" s="16" t="s">
        <v>144</v>
      </c>
      <c r="H6" s="16" t="s">
        <v>145</v>
      </c>
      <c r="I6" s="14" t="s">
        <v>6</v>
      </c>
      <c r="J6" s="16" t="s">
        <v>7</v>
      </c>
      <c r="K6" s="16" t="s">
        <v>141</v>
      </c>
    </row>
    <row r="7" spans="1:11" ht="15.75" customHeight="1" x14ac:dyDescent="0.25">
      <c r="A7" s="17"/>
      <c r="B7" s="17"/>
      <c r="C7" s="17"/>
      <c r="D7" s="18" t="s">
        <v>8</v>
      </c>
      <c r="E7" s="19">
        <f>SUM(E9,E29,E39,E56,E83,E91,E103,E122,E141,E162,E182)</f>
        <v>3627620571.1000004</v>
      </c>
      <c r="F7" s="19">
        <f>SUM(F9,F29,F39,F56,F83,F91,F103,F122,F141,F162,F182)</f>
        <v>3686588793.2800002</v>
      </c>
      <c r="G7" s="19">
        <f>SUM(G9,G29,G39,G56,G83,G91,G103,G122,G141,G162,G182)</f>
        <v>1829748637.5999999</v>
      </c>
      <c r="H7" s="19">
        <f>SUM(H9,H29,H39,H56,H83,H91,H103,H122,H141,H162,H182)</f>
        <v>1893276376.1700001</v>
      </c>
      <c r="I7" s="19">
        <f>SUM(I9,I29,I39,I56,I83,I91,I103,I122,I141,I162,I182)</f>
        <v>1575938916.6400001</v>
      </c>
      <c r="J7" s="19">
        <f>I7/F7*100</f>
        <v>42.74788985179628</v>
      </c>
      <c r="K7" s="19">
        <f>I7/H7*100</f>
        <v>83.238714456895238</v>
      </c>
    </row>
    <row r="8" spans="1:11" x14ac:dyDescent="0.25">
      <c r="A8" s="20"/>
      <c r="B8" s="20"/>
      <c r="C8" s="20"/>
      <c r="D8" s="21" t="s">
        <v>9</v>
      </c>
      <c r="E8" s="20"/>
      <c r="F8" s="20"/>
      <c r="G8" s="20"/>
      <c r="H8" s="20"/>
      <c r="I8" s="20"/>
      <c r="J8" s="20"/>
      <c r="K8" s="20"/>
    </row>
    <row r="9" spans="1:11" ht="28.5" x14ac:dyDescent="0.25">
      <c r="A9" s="23">
        <v>1</v>
      </c>
      <c r="B9" s="23"/>
      <c r="C9" s="17"/>
      <c r="D9" s="24" t="s">
        <v>10</v>
      </c>
      <c r="E9" s="25">
        <f>SUM(E11,E15,E19,E21,E23,E25,E27)</f>
        <v>848789563.5</v>
      </c>
      <c r="F9" s="25">
        <f>SUM(F11,F15,F19,F21,F23,F25,F27)</f>
        <v>836759173.84000003</v>
      </c>
      <c r="G9" s="25">
        <f>SUM(G11,G15,G19,G21,G23,G25,G27)</f>
        <v>410532831.99999994</v>
      </c>
      <c r="H9" s="25">
        <f>SUM(H11,H15,H19,H21,H23,H25,H27)</f>
        <v>407857758.93000001</v>
      </c>
      <c r="I9" s="25">
        <f>SUM(I11,I15,I19,I21,I23,I25,I27)</f>
        <v>368230538.76999998</v>
      </c>
      <c r="J9" s="25">
        <f>I9/F9*100</f>
        <v>44.006752514004802</v>
      </c>
      <c r="K9" s="25">
        <f>I9/H9*100</f>
        <v>90.284058769910231</v>
      </c>
    </row>
    <row r="10" spans="1:11" ht="14.25" x14ac:dyDescent="0.25">
      <c r="A10" s="23"/>
      <c r="B10" s="23"/>
      <c r="C10" s="17"/>
      <c r="D10" s="26" t="s">
        <v>9</v>
      </c>
      <c r="E10" s="20"/>
      <c r="F10" s="20"/>
      <c r="G10" s="20"/>
      <c r="H10" s="20"/>
      <c r="I10" s="20"/>
      <c r="J10" s="20"/>
      <c r="K10" s="20"/>
    </row>
    <row r="11" spans="1:11" ht="48" customHeight="1" x14ac:dyDescent="0.25">
      <c r="A11" s="23"/>
      <c r="B11" s="23">
        <v>1</v>
      </c>
      <c r="C11" s="23"/>
      <c r="D11" s="27" t="s">
        <v>11</v>
      </c>
      <c r="E11" s="20">
        <f>SUM(E12:E14)</f>
        <v>207183744.90000001</v>
      </c>
      <c r="F11" s="20">
        <f>SUM(F12:F14)</f>
        <v>211755677.54000002</v>
      </c>
      <c r="G11" s="20">
        <f>SUM(G12:G14)</f>
        <v>100539307.89999999</v>
      </c>
      <c r="H11" s="20">
        <f>SUM(H12:H14)</f>
        <v>104895024.92999999</v>
      </c>
      <c r="I11" s="20">
        <f>SUM(I12:I14)</f>
        <v>95454758.150000006</v>
      </c>
      <c r="J11" s="20">
        <f t="shared" ref="J11:J29" si="0">I11/F11*100</f>
        <v>45.077779854081548</v>
      </c>
      <c r="K11" s="20">
        <f t="shared" ref="K11:K29" si="1">I11/H11*100</f>
        <v>91.000272142268145</v>
      </c>
    </row>
    <row r="12" spans="1:11" ht="30" customHeight="1" x14ac:dyDescent="0.25">
      <c r="A12" s="23"/>
      <c r="B12" s="23"/>
      <c r="C12" s="23">
        <v>1</v>
      </c>
      <c r="D12" s="27" t="s">
        <v>13</v>
      </c>
      <c r="E12" s="20">
        <v>31834644.899999999</v>
      </c>
      <c r="F12" s="20">
        <v>33723835.109999999</v>
      </c>
      <c r="G12" s="20">
        <v>13902601.699999999</v>
      </c>
      <c r="H12" s="20">
        <v>16533870.210000001</v>
      </c>
      <c r="I12" s="20">
        <v>13911829.449999999</v>
      </c>
      <c r="J12" s="20">
        <f t="shared" si="0"/>
        <v>41.252216435712491</v>
      </c>
      <c r="K12" s="20">
        <f t="shared" si="1"/>
        <v>84.141397466552377</v>
      </c>
    </row>
    <row r="13" spans="1:11" ht="30" customHeight="1" x14ac:dyDescent="0.25">
      <c r="A13" s="23"/>
      <c r="B13" s="23"/>
      <c r="C13" s="23">
        <v>2</v>
      </c>
      <c r="D13" s="27" t="s">
        <v>12</v>
      </c>
      <c r="E13" s="20">
        <v>156069722.30000001</v>
      </c>
      <c r="F13" s="20">
        <v>156298082.31</v>
      </c>
      <c r="G13" s="20">
        <v>75848410.599999994</v>
      </c>
      <c r="H13" s="20">
        <v>76018476.700000003</v>
      </c>
      <c r="I13" s="20">
        <v>70421272.909999996</v>
      </c>
      <c r="J13" s="20">
        <f t="shared" si="0"/>
        <v>45.055749801412901</v>
      </c>
      <c r="K13" s="20">
        <f t="shared" si="1"/>
        <v>92.637048211201517</v>
      </c>
    </row>
    <row r="14" spans="1:11" ht="17.25" customHeight="1" x14ac:dyDescent="0.25">
      <c r="A14" s="23"/>
      <c r="B14" s="23"/>
      <c r="C14" s="23">
        <v>3</v>
      </c>
      <c r="D14" s="27" t="s">
        <v>14</v>
      </c>
      <c r="E14" s="20">
        <v>19279377.699999999</v>
      </c>
      <c r="F14" s="20">
        <v>21733760.120000001</v>
      </c>
      <c r="G14" s="20">
        <v>10788295.6</v>
      </c>
      <c r="H14" s="20">
        <v>12342678.02</v>
      </c>
      <c r="I14" s="20">
        <v>11121655.789999999</v>
      </c>
      <c r="J14" s="20">
        <f t="shared" si="0"/>
        <v>51.172257946132135</v>
      </c>
      <c r="K14" s="20">
        <f t="shared" si="1"/>
        <v>90.107315219424308</v>
      </c>
    </row>
    <row r="15" spans="1:11" ht="17.25" customHeight="1" x14ac:dyDescent="0.25">
      <c r="A15" s="23"/>
      <c r="B15" s="23">
        <v>3</v>
      </c>
      <c r="C15" s="23"/>
      <c r="D15" s="27" t="s">
        <v>15</v>
      </c>
      <c r="E15" s="20">
        <f>SUM(E16:E18)</f>
        <v>35587035</v>
      </c>
      <c r="F15" s="20">
        <f>SUM(F16:F18)</f>
        <v>36242845.299999997</v>
      </c>
      <c r="G15" s="20">
        <f>SUM(G16:G18)</f>
        <v>17427747.899999999</v>
      </c>
      <c r="H15" s="20">
        <f>SUM(H16:H18)</f>
        <v>17660102.5</v>
      </c>
      <c r="I15" s="20">
        <f>SUM(I16:I18)</f>
        <v>8385175.4100000001</v>
      </c>
      <c r="J15" s="20">
        <f t="shared" si="0"/>
        <v>23.136084765397825</v>
      </c>
      <c r="K15" s="20">
        <f t="shared" si="1"/>
        <v>47.480898879267549</v>
      </c>
    </row>
    <row r="16" spans="1:11" ht="30" customHeight="1" x14ac:dyDescent="0.25">
      <c r="A16" s="23"/>
      <c r="B16" s="23"/>
      <c r="C16" s="23">
        <v>1</v>
      </c>
      <c r="D16" s="27" t="s">
        <v>17</v>
      </c>
      <c r="E16" s="20">
        <v>156433.20000000001</v>
      </c>
      <c r="F16" s="20">
        <v>156433.20000000001</v>
      </c>
      <c r="G16" s="20">
        <v>70394.899999999994</v>
      </c>
      <c r="H16" s="20">
        <v>70394.899999999994</v>
      </c>
      <c r="I16" s="20">
        <v>30886.240000000002</v>
      </c>
      <c r="J16" s="20">
        <f t="shared" si="0"/>
        <v>19.744044103169912</v>
      </c>
      <c r="K16" s="20">
        <f t="shared" si="1"/>
        <v>43.875678493754528</v>
      </c>
    </row>
    <row r="17" spans="1:11" ht="30" customHeight="1" x14ac:dyDescent="0.25">
      <c r="A17" s="23"/>
      <c r="B17" s="23"/>
      <c r="C17" s="23">
        <v>2</v>
      </c>
      <c r="D17" s="27" t="s">
        <v>16</v>
      </c>
      <c r="E17" s="20">
        <v>32318816.699999999</v>
      </c>
      <c r="F17" s="20">
        <v>30879666.300000001</v>
      </c>
      <c r="G17" s="20">
        <v>15438900.699999999</v>
      </c>
      <c r="H17" s="20">
        <v>14217479.300000001</v>
      </c>
      <c r="I17" s="20">
        <v>5339350.13</v>
      </c>
      <c r="J17" s="20">
        <f t="shared" si="0"/>
        <v>17.29082846338919</v>
      </c>
      <c r="K17" s="20">
        <f t="shared" si="1"/>
        <v>37.554829638471851</v>
      </c>
    </row>
    <row r="18" spans="1:11" ht="17.25" customHeight="1" x14ac:dyDescent="0.25">
      <c r="A18" s="23"/>
      <c r="B18" s="23"/>
      <c r="C18" s="23">
        <v>3</v>
      </c>
      <c r="D18" s="27" t="s">
        <v>18</v>
      </c>
      <c r="E18" s="20">
        <v>3111785.1</v>
      </c>
      <c r="F18" s="20">
        <v>5206745.8</v>
      </c>
      <c r="G18" s="20">
        <v>1918452.3</v>
      </c>
      <c r="H18" s="20">
        <v>3372228.3</v>
      </c>
      <c r="I18" s="20">
        <v>3014939.04</v>
      </c>
      <c r="J18" s="20">
        <f t="shared" si="0"/>
        <v>57.9044792238561</v>
      </c>
      <c r="K18" s="20">
        <f t="shared" si="1"/>
        <v>89.404950429957552</v>
      </c>
    </row>
    <row r="19" spans="1:11" ht="17.25" customHeight="1" x14ac:dyDescent="0.25">
      <c r="A19" s="23"/>
      <c r="B19" s="23">
        <v>4</v>
      </c>
      <c r="C19" s="23"/>
      <c r="D19" s="27" t="s">
        <v>19</v>
      </c>
      <c r="E19" s="20">
        <f>E20</f>
        <v>24717618.600000001</v>
      </c>
      <c r="F19" s="20">
        <f>F20</f>
        <v>25650679.899999999</v>
      </c>
      <c r="G19" s="20">
        <f>G20</f>
        <v>11816266.6</v>
      </c>
      <c r="H19" s="20">
        <f>H20</f>
        <v>12996230.6</v>
      </c>
      <c r="I19" s="20">
        <f>I20</f>
        <v>10778579.880000001</v>
      </c>
      <c r="J19" s="20">
        <f t="shared" si="0"/>
        <v>42.020640084475893</v>
      </c>
      <c r="K19" s="20">
        <f t="shared" si="1"/>
        <v>82.936200593424374</v>
      </c>
    </row>
    <row r="20" spans="1:11" ht="17.25" customHeight="1" x14ac:dyDescent="0.25">
      <c r="A20" s="23"/>
      <c r="B20" s="23"/>
      <c r="C20" s="23">
        <v>1</v>
      </c>
      <c r="D20" s="27" t="s">
        <v>19</v>
      </c>
      <c r="E20" s="20">
        <v>24717618.600000001</v>
      </c>
      <c r="F20" s="20">
        <v>25650679.899999999</v>
      </c>
      <c r="G20" s="20">
        <v>11816266.6</v>
      </c>
      <c r="H20" s="20">
        <v>12996230.6</v>
      </c>
      <c r="I20" s="20">
        <v>10778579.880000001</v>
      </c>
      <c r="J20" s="20">
        <f t="shared" si="0"/>
        <v>42.020640084475893</v>
      </c>
      <c r="K20" s="20">
        <f t="shared" si="1"/>
        <v>82.936200593424374</v>
      </c>
    </row>
    <row r="21" spans="1:11" ht="30" customHeight="1" x14ac:dyDescent="0.25">
      <c r="A21" s="23"/>
      <c r="B21" s="23">
        <v>5</v>
      </c>
      <c r="C21" s="23"/>
      <c r="D21" s="27" t="s">
        <v>20</v>
      </c>
      <c r="E21" s="20">
        <f>E22</f>
        <v>8776936</v>
      </c>
      <c r="F21" s="20">
        <f>F22</f>
        <v>8776936</v>
      </c>
      <c r="G21" s="20">
        <f>G22</f>
        <v>4373179.7</v>
      </c>
      <c r="H21" s="20">
        <f>H22</f>
        <v>4139179.7</v>
      </c>
      <c r="I21" s="20">
        <f>I22</f>
        <v>4137084.2</v>
      </c>
      <c r="J21" s="20">
        <f t="shared" si="0"/>
        <v>47.13585925657884</v>
      </c>
      <c r="K21" s="20">
        <f t="shared" si="1"/>
        <v>99.949374026935828</v>
      </c>
    </row>
    <row r="22" spans="1:11" ht="30" customHeight="1" x14ac:dyDescent="0.25">
      <c r="A22" s="23"/>
      <c r="B22" s="23"/>
      <c r="C22" s="23">
        <v>1</v>
      </c>
      <c r="D22" s="27" t="s">
        <v>20</v>
      </c>
      <c r="E22" s="20">
        <v>8776936</v>
      </c>
      <c r="F22" s="20">
        <v>8776936</v>
      </c>
      <c r="G22" s="20">
        <v>4373179.7</v>
      </c>
      <c r="H22" s="20">
        <v>4139179.7</v>
      </c>
      <c r="I22" s="20">
        <v>4137084.2</v>
      </c>
      <c r="J22" s="20">
        <f t="shared" si="0"/>
        <v>47.13585925657884</v>
      </c>
      <c r="K22" s="20">
        <f t="shared" si="1"/>
        <v>99.949374026935828</v>
      </c>
    </row>
    <row r="23" spans="1:11" ht="30" customHeight="1" x14ac:dyDescent="0.25">
      <c r="A23" s="23"/>
      <c r="B23" s="23">
        <v>6</v>
      </c>
      <c r="C23" s="23"/>
      <c r="D23" s="27" t="s">
        <v>21</v>
      </c>
      <c r="E23" s="20">
        <f>E24</f>
        <v>21149823</v>
      </c>
      <c r="F23" s="20">
        <f>F24</f>
        <v>22219115.300000001</v>
      </c>
      <c r="G23" s="20">
        <f>G24</f>
        <v>9224412</v>
      </c>
      <c r="H23" s="20">
        <f>H24</f>
        <v>10086755.300000001</v>
      </c>
      <c r="I23" s="20">
        <f>I24</f>
        <v>8027275.2599999998</v>
      </c>
      <c r="J23" s="20">
        <f t="shared" si="0"/>
        <v>36.127789750476694</v>
      </c>
      <c r="K23" s="20">
        <f t="shared" si="1"/>
        <v>79.582333676717624</v>
      </c>
    </row>
    <row r="24" spans="1:11" ht="30" customHeight="1" x14ac:dyDescent="0.25">
      <c r="A24" s="23"/>
      <c r="B24" s="23"/>
      <c r="C24" s="23">
        <v>1</v>
      </c>
      <c r="D24" s="27" t="s">
        <v>21</v>
      </c>
      <c r="E24" s="20">
        <v>21149823</v>
      </c>
      <c r="F24" s="20">
        <v>22219115.300000001</v>
      </c>
      <c r="G24" s="20">
        <v>9224412</v>
      </c>
      <c r="H24" s="20">
        <v>10086755.300000001</v>
      </c>
      <c r="I24" s="20">
        <v>8027275.2599999998</v>
      </c>
      <c r="J24" s="20">
        <f t="shared" si="0"/>
        <v>36.127789750476694</v>
      </c>
      <c r="K24" s="20">
        <f t="shared" si="1"/>
        <v>79.582333676717624</v>
      </c>
    </row>
    <row r="25" spans="1:11" ht="17.25" customHeight="1" x14ac:dyDescent="0.25">
      <c r="A25" s="23"/>
      <c r="B25" s="23">
        <v>7</v>
      </c>
      <c r="C25" s="23"/>
      <c r="D25" s="27" t="s">
        <v>22</v>
      </c>
      <c r="E25" s="20">
        <f>E26</f>
        <v>419919105.5</v>
      </c>
      <c r="F25" s="20">
        <f>F26</f>
        <v>400583884.80000001</v>
      </c>
      <c r="G25" s="20">
        <f>G26</f>
        <v>204036610.09999999</v>
      </c>
      <c r="H25" s="20">
        <f>H26</f>
        <v>194711893.40000001</v>
      </c>
      <c r="I25" s="20">
        <f>I26</f>
        <v>182259951.22999999</v>
      </c>
      <c r="J25" s="20">
        <f t="shared" si="0"/>
        <v>45.498572994517019</v>
      </c>
      <c r="K25" s="20">
        <f t="shared" si="1"/>
        <v>93.604940123292948</v>
      </c>
    </row>
    <row r="26" spans="1:11" ht="17.25" customHeight="1" x14ac:dyDescent="0.25">
      <c r="A26" s="23"/>
      <c r="B26" s="23"/>
      <c r="C26" s="23">
        <v>1</v>
      </c>
      <c r="D26" s="27" t="s">
        <v>22</v>
      </c>
      <c r="E26" s="20">
        <v>419919105.5</v>
      </c>
      <c r="F26" s="20">
        <v>400583884.80000001</v>
      </c>
      <c r="G26" s="20">
        <v>204036610.09999999</v>
      </c>
      <c r="H26" s="20">
        <v>194711893.40000001</v>
      </c>
      <c r="I26" s="20">
        <v>182259951.22999999</v>
      </c>
      <c r="J26" s="20">
        <f t="shared" si="0"/>
        <v>45.498572994517019</v>
      </c>
      <c r="K26" s="20">
        <f t="shared" si="1"/>
        <v>93.604940123292948</v>
      </c>
    </row>
    <row r="27" spans="1:11" ht="30" customHeight="1" x14ac:dyDescent="0.25">
      <c r="A27" s="23"/>
      <c r="B27" s="23">
        <v>8</v>
      </c>
      <c r="C27" s="23"/>
      <c r="D27" s="27" t="s">
        <v>23</v>
      </c>
      <c r="E27" s="20">
        <f>E28</f>
        <v>131455300.5</v>
      </c>
      <c r="F27" s="20">
        <f>F28</f>
        <v>131530035</v>
      </c>
      <c r="G27" s="20">
        <f>G28</f>
        <v>63115307.799999997</v>
      </c>
      <c r="H27" s="20">
        <f>H28</f>
        <v>63368572.5</v>
      </c>
      <c r="I27" s="20">
        <f>I28</f>
        <v>59187714.640000001</v>
      </c>
      <c r="J27" s="20">
        <f t="shared" si="0"/>
        <v>44.999390929987968</v>
      </c>
      <c r="K27" s="20">
        <f t="shared" si="1"/>
        <v>93.402316487403908</v>
      </c>
    </row>
    <row r="28" spans="1:11" ht="30" customHeight="1" x14ac:dyDescent="0.25">
      <c r="A28" s="23"/>
      <c r="B28" s="23"/>
      <c r="C28" s="23">
        <v>1</v>
      </c>
      <c r="D28" s="27" t="s">
        <v>23</v>
      </c>
      <c r="E28" s="20">
        <v>131455300.5</v>
      </c>
      <c r="F28" s="20">
        <v>131530035</v>
      </c>
      <c r="G28" s="20">
        <v>63115307.799999997</v>
      </c>
      <c r="H28" s="20">
        <v>63368572.5</v>
      </c>
      <c r="I28" s="20">
        <v>59187714.640000001</v>
      </c>
      <c r="J28" s="20">
        <f t="shared" si="0"/>
        <v>44.999390929987968</v>
      </c>
      <c r="K28" s="20">
        <f t="shared" si="1"/>
        <v>93.402316487403908</v>
      </c>
    </row>
    <row r="29" spans="1:11" ht="14.25" x14ac:dyDescent="0.25">
      <c r="A29" s="23">
        <v>2</v>
      </c>
      <c r="B29" s="23"/>
      <c r="C29" s="17"/>
      <c r="D29" s="24" t="s">
        <v>24</v>
      </c>
      <c r="E29" s="25">
        <f>SUM(E31,E33,E35,E37)</f>
        <v>566302753</v>
      </c>
      <c r="F29" s="25">
        <f>SUM(F31,F33,F35,F37)</f>
        <v>566850223.70000005</v>
      </c>
      <c r="G29" s="25">
        <f>SUM(G31,G33,G35,G37)</f>
        <v>275201820.69999999</v>
      </c>
      <c r="H29" s="25">
        <f>SUM(H31,H33,H35,H37)</f>
        <v>275538173.39999998</v>
      </c>
      <c r="I29" s="25">
        <f>SUM(I31,I33,I35,I37)</f>
        <v>231261604.22</v>
      </c>
      <c r="J29" s="25">
        <f t="shared" si="0"/>
        <v>40.797655985824036</v>
      </c>
      <c r="K29" s="25">
        <f t="shared" si="1"/>
        <v>83.930876570150048</v>
      </c>
    </row>
    <row r="30" spans="1:11" ht="14.25" x14ac:dyDescent="0.25">
      <c r="A30" s="23"/>
      <c r="B30" s="23"/>
      <c r="C30" s="17"/>
      <c r="D30" s="26" t="s">
        <v>9</v>
      </c>
      <c r="E30" s="20"/>
      <c r="F30" s="20"/>
      <c r="G30" s="20"/>
      <c r="H30" s="20"/>
      <c r="I30" s="20"/>
      <c r="J30" s="20"/>
      <c r="K30" s="20"/>
    </row>
    <row r="31" spans="1:11" ht="17.25" customHeight="1" x14ac:dyDescent="0.25">
      <c r="A31" s="23"/>
      <c r="B31" s="23">
        <v>1</v>
      </c>
      <c r="C31" s="23"/>
      <c r="D31" s="27" t="s">
        <v>25</v>
      </c>
      <c r="E31" s="20">
        <f>E32</f>
        <v>560048318</v>
      </c>
      <c r="F31" s="20">
        <f>F32</f>
        <v>560595788.70000005</v>
      </c>
      <c r="G31" s="20">
        <f>G32</f>
        <v>272196341.69999999</v>
      </c>
      <c r="H31" s="20">
        <f>H32</f>
        <v>272532694.39999998</v>
      </c>
      <c r="I31" s="20">
        <f>I32</f>
        <v>230697784.71000001</v>
      </c>
      <c r="J31" s="20">
        <f t="shared" ref="J31:J39" si="2">I31/F31*100</f>
        <v>41.152250758961152</v>
      </c>
      <c r="K31" s="20">
        <f t="shared" ref="K31:K39" si="3">I31/H31*100</f>
        <v>84.649581298088847</v>
      </c>
    </row>
    <row r="32" spans="1:11" ht="17.25" customHeight="1" x14ac:dyDescent="0.25">
      <c r="A32" s="23"/>
      <c r="B32" s="23"/>
      <c r="C32" s="23">
        <v>1</v>
      </c>
      <c r="D32" s="27" t="s">
        <v>25</v>
      </c>
      <c r="E32" s="20">
        <v>560048318</v>
      </c>
      <c r="F32" s="20">
        <v>560595788.70000005</v>
      </c>
      <c r="G32" s="20">
        <v>272196341.69999999</v>
      </c>
      <c r="H32" s="20">
        <v>272532694.39999998</v>
      </c>
      <c r="I32" s="20">
        <v>230697784.71000001</v>
      </c>
      <c r="J32" s="20">
        <f t="shared" si="2"/>
        <v>41.152250758961152</v>
      </c>
      <c r="K32" s="20">
        <f t="shared" si="3"/>
        <v>84.649581298088847</v>
      </c>
    </row>
    <row r="33" spans="1:11" ht="17.25" customHeight="1" x14ac:dyDescent="0.25">
      <c r="A33" s="23"/>
      <c r="B33" s="23">
        <v>3</v>
      </c>
      <c r="C33" s="23"/>
      <c r="D33" s="27" t="s">
        <v>26</v>
      </c>
      <c r="E33" s="20">
        <f>E34</f>
        <v>937118.2</v>
      </c>
      <c r="F33" s="20">
        <f>F34</f>
        <v>937118.2</v>
      </c>
      <c r="G33" s="20">
        <f>G34</f>
        <v>421703.2</v>
      </c>
      <c r="H33" s="20">
        <f>H34</f>
        <v>421703.2</v>
      </c>
      <c r="I33" s="20">
        <f>I34</f>
        <v>359237.17</v>
      </c>
      <c r="J33" s="20">
        <f t="shared" si="2"/>
        <v>38.334243214996782</v>
      </c>
      <c r="K33" s="20">
        <f t="shared" si="3"/>
        <v>85.187205124362336</v>
      </c>
    </row>
    <row r="34" spans="1:11" ht="17.25" customHeight="1" x14ac:dyDescent="0.25">
      <c r="A34" s="23"/>
      <c r="B34" s="23"/>
      <c r="C34" s="23">
        <v>1</v>
      </c>
      <c r="D34" s="27" t="s">
        <v>28</v>
      </c>
      <c r="E34" s="20">
        <v>937118.2</v>
      </c>
      <c r="F34" s="20">
        <v>937118.2</v>
      </c>
      <c r="G34" s="20">
        <v>421703.2</v>
      </c>
      <c r="H34" s="20">
        <v>421703.2</v>
      </c>
      <c r="I34" s="20">
        <v>359237.17</v>
      </c>
      <c r="J34" s="20">
        <f t="shared" si="2"/>
        <v>38.334243214996782</v>
      </c>
      <c r="K34" s="20">
        <f t="shared" si="3"/>
        <v>85.187205124362336</v>
      </c>
    </row>
    <row r="35" spans="1:11" ht="30" customHeight="1" x14ac:dyDescent="0.25">
      <c r="A35" s="23"/>
      <c r="B35" s="23">
        <v>4</v>
      </c>
      <c r="C35" s="23"/>
      <c r="D35" s="27" t="s">
        <v>27</v>
      </c>
      <c r="E35" s="20">
        <f>E36</f>
        <v>4974639.9000000004</v>
      </c>
      <c r="F35" s="20">
        <f>F36</f>
        <v>4974639.9000000004</v>
      </c>
      <c r="G35" s="20">
        <f>G36</f>
        <v>2426159.7999999998</v>
      </c>
      <c r="H35" s="20">
        <f>H36</f>
        <v>2426159.7999999998</v>
      </c>
      <c r="I35" s="20">
        <f>I36</f>
        <v>51890.66</v>
      </c>
      <c r="J35" s="20">
        <f t="shared" si="2"/>
        <v>1.0431038435565958</v>
      </c>
      <c r="K35" s="20">
        <f t="shared" si="3"/>
        <v>2.1387981121441384</v>
      </c>
    </row>
    <row r="36" spans="1:11" ht="30" customHeight="1" x14ac:dyDescent="0.25">
      <c r="A36" s="23"/>
      <c r="B36" s="23"/>
      <c r="C36" s="23">
        <v>1</v>
      </c>
      <c r="D36" s="27" t="s">
        <v>27</v>
      </c>
      <c r="E36" s="20">
        <v>4974639.9000000004</v>
      </c>
      <c r="F36" s="20">
        <v>4974639.9000000004</v>
      </c>
      <c r="G36" s="20">
        <v>2426159.7999999998</v>
      </c>
      <c r="H36" s="20">
        <v>2426159.7999999998</v>
      </c>
      <c r="I36" s="20">
        <v>51890.66</v>
      </c>
      <c r="J36" s="20">
        <f t="shared" si="2"/>
        <v>1.0431038435565958</v>
      </c>
      <c r="K36" s="20">
        <f t="shared" si="3"/>
        <v>2.1387981121441384</v>
      </c>
    </row>
    <row r="37" spans="1:11" ht="14.25" x14ac:dyDescent="0.25">
      <c r="A37" s="23"/>
      <c r="B37" s="23">
        <v>5</v>
      </c>
      <c r="C37" s="23"/>
      <c r="D37" s="28" t="s">
        <v>29</v>
      </c>
      <c r="E37" s="20">
        <f>E38</f>
        <v>342676.9</v>
      </c>
      <c r="F37" s="20">
        <f>F38</f>
        <v>342676.9</v>
      </c>
      <c r="G37" s="20">
        <f>G38</f>
        <v>157616</v>
      </c>
      <c r="H37" s="20">
        <f>H38</f>
        <v>157616</v>
      </c>
      <c r="I37" s="20">
        <f>I38</f>
        <v>152691.68</v>
      </c>
      <c r="J37" s="20">
        <f t="shared" si="2"/>
        <v>44.558498107109052</v>
      </c>
      <c r="K37" s="20">
        <f t="shared" si="3"/>
        <v>96.875748654958883</v>
      </c>
    </row>
    <row r="38" spans="1:11" ht="14.25" x14ac:dyDescent="0.25">
      <c r="A38" s="23"/>
      <c r="B38" s="23"/>
      <c r="C38" s="23">
        <v>1</v>
      </c>
      <c r="D38" s="28" t="s">
        <v>29</v>
      </c>
      <c r="E38" s="20">
        <v>342676.9</v>
      </c>
      <c r="F38" s="20">
        <v>342676.9</v>
      </c>
      <c r="G38" s="20">
        <v>157616</v>
      </c>
      <c r="H38" s="20">
        <v>157616</v>
      </c>
      <c r="I38" s="20">
        <v>152691.68</v>
      </c>
      <c r="J38" s="20">
        <f t="shared" si="2"/>
        <v>44.558498107109052</v>
      </c>
      <c r="K38" s="20">
        <f t="shared" si="3"/>
        <v>96.875748654958883</v>
      </c>
    </row>
    <row r="39" spans="1:11" ht="28.5" x14ac:dyDescent="0.25">
      <c r="A39" s="23">
        <v>3</v>
      </c>
      <c r="B39" s="23"/>
      <c r="C39" s="17"/>
      <c r="D39" s="24" t="s">
        <v>32</v>
      </c>
      <c r="E39" s="25">
        <f>SUM(E41,E45,E47,E50,E52,E54)</f>
        <v>248125874.80000001</v>
      </c>
      <c r="F39" s="25">
        <f>SUM(F41,F45,F47,F50,F52,F54)</f>
        <v>253076033.47999999</v>
      </c>
      <c r="G39" s="25">
        <f>SUM(G41,G45,G47,G50,G52,G54)</f>
        <v>121171755.99999999</v>
      </c>
      <c r="H39" s="25">
        <f>SUM(H41,H45,H47,H50,H52,H54)</f>
        <v>129007365.47999999</v>
      </c>
      <c r="I39" s="25">
        <f>SUM(I41,I45,I47,I50,I52,I54)</f>
        <v>112959469.20000002</v>
      </c>
      <c r="J39" s="25">
        <f t="shared" si="2"/>
        <v>44.634597613498215</v>
      </c>
      <c r="K39" s="25">
        <f t="shared" si="3"/>
        <v>87.560480581639439</v>
      </c>
    </row>
    <row r="40" spans="1:11" ht="14.25" x14ac:dyDescent="0.25">
      <c r="A40" s="23"/>
      <c r="B40" s="23"/>
      <c r="C40" s="17"/>
      <c r="D40" s="26" t="s">
        <v>9</v>
      </c>
      <c r="E40" s="20"/>
      <c r="F40" s="20"/>
      <c r="G40" s="20"/>
      <c r="H40" s="20"/>
      <c r="I40" s="20"/>
      <c r="J40" s="20"/>
      <c r="K40" s="20"/>
    </row>
    <row r="41" spans="1:11" ht="17.25" customHeight="1" x14ac:dyDescent="0.25">
      <c r="A41" s="23"/>
      <c r="B41" s="23">
        <v>1</v>
      </c>
      <c r="C41" s="23"/>
      <c r="D41" s="27" t="s">
        <v>30</v>
      </c>
      <c r="E41" s="20">
        <f>SUM(E42:E44)</f>
        <v>159052012.40000001</v>
      </c>
      <c r="F41" s="20">
        <f>SUM(F42:F44)</f>
        <v>163162053.60999998</v>
      </c>
      <c r="G41" s="20">
        <f>SUM(G42:G44)</f>
        <v>78801358.599999994</v>
      </c>
      <c r="H41" s="20">
        <f>SUM(H42:H44)</f>
        <v>85017399.799999997</v>
      </c>
      <c r="I41" s="20">
        <f>SUM(I42:I44)</f>
        <v>75876731.660000011</v>
      </c>
      <c r="J41" s="20">
        <f t="shared" ref="J41:J56" si="4">I41/F41*100</f>
        <v>46.503908219594528</v>
      </c>
      <c r="K41" s="20">
        <f t="shared" ref="K41:K56" si="5">I41/H41*100</f>
        <v>89.248473651860621</v>
      </c>
    </row>
    <row r="42" spans="1:11" ht="17.25" customHeight="1" x14ac:dyDescent="0.25">
      <c r="A42" s="23"/>
      <c r="B42" s="23"/>
      <c r="C42" s="23">
        <v>1</v>
      </c>
      <c r="D42" s="27" t="s">
        <v>31</v>
      </c>
      <c r="E42" s="20">
        <v>85927118.400000006</v>
      </c>
      <c r="F42" s="20">
        <v>88302199.510000005</v>
      </c>
      <c r="G42" s="20">
        <v>42446946.5</v>
      </c>
      <c r="H42" s="20">
        <v>44822027.600000001</v>
      </c>
      <c r="I42" s="20">
        <v>42654292.509999998</v>
      </c>
      <c r="J42" s="20">
        <f t="shared" si="4"/>
        <v>48.30490378121273</v>
      </c>
      <c r="K42" s="20">
        <f t="shared" si="5"/>
        <v>95.163683559018637</v>
      </c>
    </row>
    <row r="43" spans="1:11" ht="17.25" customHeight="1" x14ac:dyDescent="0.25">
      <c r="A43" s="23"/>
      <c r="B43" s="23"/>
      <c r="C43" s="23">
        <v>2</v>
      </c>
      <c r="D43" s="27" t="s">
        <v>33</v>
      </c>
      <c r="E43" s="20">
        <v>64559852.899999999</v>
      </c>
      <c r="F43" s="20">
        <v>66264567.5</v>
      </c>
      <c r="G43" s="20">
        <v>32168084.300000001</v>
      </c>
      <c r="H43" s="20">
        <v>35978798.899999999</v>
      </c>
      <c r="I43" s="20">
        <v>29487152.420000002</v>
      </c>
      <c r="J43" s="20">
        <f t="shared" si="4"/>
        <v>44.499124543444736</v>
      </c>
      <c r="K43" s="20">
        <f t="shared" si="5"/>
        <v>81.957022806561795</v>
      </c>
    </row>
    <row r="44" spans="1:11" ht="17.25" customHeight="1" x14ac:dyDescent="0.25">
      <c r="A44" s="23"/>
      <c r="B44" s="23"/>
      <c r="C44" s="23">
        <v>3</v>
      </c>
      <c r="D44" s="27" t="s">
        <v>34</v>
      </c>
      <c r="E44" s="20">
        <v>8565041.0999999996</v>
      </c>
      <c r="F44" s="20">
        <v>8595286.5999999996</v>
      </c>
      <c r="G44" s="20">
        <v>4186327.8</v>
      </c>
      <c r="H44" s="20">
        <v>4216573.3</v>
      </c>
      <c r="I44" s="20">
        <v>3735286.73</v>
      </c>
      <c r="J44" s="20">
        <f t="shared" si="4"/>
        <v>43.457384306417431</v>
      </c>
      <c r="K44" s="20">
        <f t="shared" si="5"/>
        <v>88.585836513265406</v>
      </c>
    </row>
    <row r="45" spans="1:11" ht="17.25" customHeight="1" x14ac:dyDescent="0.25">
      <c r="A45" s="23"/>
      <c r="B45" s="23">
        <v>2</v>
      </c>
      <c r="C45" s="23"/>
      <c r="D45" s="27" t="s">
        <v>35</v>
      </c>
      <c r="E45" s="20">
        <f>E46</f>
        <v>14070326.5</v>
      </c>
      <c r="F45" s="20">
        <f>F46</f>
        <v>14114246.5</v>
      </c>
      <c r="G45" s="20">
        <f>G46</f>
        <v>6939774.2999999998</v>
      </c>
      <c r="H45" s="20">
        <f>H46</f>
        <v>6983694.2999999998</v>
      </c>
      <c r="I45" s="20">
        <f>I46</f>
        <v>6084053.0700000003</v>
      </c>
      <c r="J45" s="20">
        <f t="shared" si="4"/>
        <v>43.105758922376765</v>
      </c>
      <c r="K45" s="20">
        <f t="shared" si="5"/>
        <v>87.117975224087346</v>
      </c>
    </row>
    <row r="46" spans="1:11" ht="17.25" customHeight="1" x14ac:dyDescent="0.25">
      <c r="A46" s="23"/>
      <c r="B46" s="23"/>
      <c r="C46" s="23">
        <v>1</v>
      </c>
      <c r="D46" s="27" t="s">
        <v>35</v>
      </c>
      <c r="E46" s="20">
        <v>14070326.5</v>
      </c>
      <c r="F46" s="20">
        <v>14114246.5</v>
      </c>
      <c r="G46" s="20">
        <v>6939774.2999999998</v>
      </c>
      <c r="H46" s="20">
        <v>6983694.2999999998</v>
      </c>
      <c r="I46" s="20">
        <v>6084053.0700000003</v>
      </c>
      <c r="J46" s="20">
        <f t="shared" si="4"/>
        <v>43.105758922376765</v>
      </c>
      <c r="K46" s="20">
        <f t="shared" si="5"/>
        <v>87.117975224087346</v>
      </c>
    </row>
    <row r="47" spans="1:11" ht="30" customHeight="1" x14ac:dyDescent="0.25">
      <c r="A47" s="23"/>
      <c r="B47" s="23">
        <v>3</v>
      </c>
      <c r="C47" s="23"/>
      <c r="D47" s="27" t="s">
        <v>36</v>
      </c>
      <c r="E47" s="20">
        <f>SUM(E48:E49)</f>
        <v>26454160.799999997</v>
      </c>
      <c r="F47" s="20">
        <f>SUM(F48:F49)</f>
        <v>26691685.469999999</v>
      </c>
      <c r="G47" s="20">
        <f>SUM(G48:G49)</f>
        <v>13601457.299999999</v>
      </c>
      <c r="H47" s="20">
        <f>SUM(H48:H49)</f>
        <v>14651921.67</v>
      </c>
      <c r="I47" s="20">
        <f>SUM(I48:I49)</f>
        <v>12443334.57</v>
      </c>
      <c r="J47" s="20">
        <f t="shared" si="4"/>
        <v>46.618766671687446</v>
      </c>
      <c r="K47" s="20">
        <f t="shared" si="5"/>
        <v>84.926297384444055</v>
      </c>
    </row>
    <row r="48" spans="1:11" ht="17.25" customHeight="1" x14ac:dyDescent="0.25">
      <c r="A48" s="23"/>
      <c r="B48" s="23"/>
      <c r="C48" s="23">
        <v>1</v>
      </c>
      <c r="D48" s="27" t="s">
        <v>37</v>
      </c>
      <c r="E48" s="20">
        <v>20982803.399999999</v>
      </c>
      <c r="F48" s="20">
        <v>20983225.93</v>
      </c>
      <c r="G48" s="20">
        <v>10911959.199999999</v>
      </c>
      <c r="H48" s="20">
        <v>10912381.73</v>
      </c>
      <c r="I48" s="20">
        <v>8993253.0899999999</v>
      </c>
      <c r="J48" s="20">
        <f t="shared" si="4"/>
        <v>42.859249192671683</v>
      </c>
      <c r="K48" s="20">
        <f t="shared" si="5"/>
        <v>82.413292647892007</v>
      </c>
    </row>
    <row r="49" spans="1:11" ht="17.25" customHeight="1" x14ac:dyDescent="0.25">
      <c r="A49" s="23"/>
      <c r="B49" s="23"/>
      <c r="C49" s="23">
        <v>2</v>
      </c>
      <c r="D49" s="27" t="s">
        <v>38</v>
      </c>
      <c r="E49" s="20">
        <v>5471357.4000000004</v>
      </c>
      <c r="F49" s="20">
        <v>5708459.54</v>
      </c>
      <c r="G49" s="20">
        <v>2689498.1</v>
      </c>
      <c r="H49" s="20">
        <v>3739539.94</v>
      </c>
      <c r="I49" s="20">
        <v>3450081.48</v>
      </c>
      <c r="J49" s="20">
        <f t="shared" si="4"/>
        <v>60.438047354540771</v>
      </c>
      <c r="K49" s="20">
        <f t="shared" si="5"/>
        <v>92.259516821740377</v>
      </c>
    </row>
    <row r="50" spans="1:11" ht="17.25" customHeight="1" x14ac:dyDescent="0.25">
      <c r="A50" s="23"/>
      <c r="B50" s="23">
        <v>4</v>
      </c>
      <c r="C50" s="23"/>
      <c r="D50" s="27" t="s">
        <v>39</v>
      </c>
      <c r="E50" s="20">
        <f>E51</f>
        <v>10020311.800000001</v>
      </c>
      <c r="F50" s="20">
        <f>F51</f>
        <v>10020311.800000001</v>
      </c>
      <c r="G50" s="20">
        <f>G51</f>
        <v>4456392.5999999996</v>
      </c>
      <c r="H50" s="20">
        <f>H51</f>
        <v>4456392.5999999996</v>
      </c>
      <c r="I50" s="20">
        <f>I51</f>
        <v>3693011.05</v>
      </c>
      <c r="J50" s="20">
        <f t="shared" si="4"/>
        <v>36.855250851575292</v>
      </c>
      <c r="K50" s="20">
        <f t="shared" si="5"/>
        <v>82.869966393894472</v>
      </c>
    </row>
    <row r="51" spans="1:11" ht="17.25" customHeight="1" x14ac:dyDescent="0.25">
      <c r="A51" s="23"/>
      <c r="B51" s="23"/>
      <c r="C51" s="23">
        <v>1</v>
      </c>
      <c r="D51" s="27" t="s">
        <v>39</v>
      </c>
      <c r="E51" s="20">
        <v>10020311.800000001</v>
      </c>
      <c r="F51" s="20">
        <v>10020311.800000001</v>
      </c>
      <c r="G51" s="20">
        <v>4456392.5999999996</v>
      </c>
      <c r="H51" s="20">
        <v>4456392.5999999996</v>
      </c>
      <c r="I51" s="20">
        <v>3693011.05</v>
      </c>
      <c r="J51" s="20">
        <f t="shared" si="4"/>
        <v>36.855250851575292</v>
      </c>
      <c r="K51" s="20">
        <f t="shared" si="5"/>
        <v>82.869966393894472</v>
      </c>
    </row>
    <row r="52" spans="1:11" ht="17.25" customHeight="1" x14ac:dyDescent="0.25">
      <c r="A52" s="23"/>
      <c r="B52" s="23">
        <v>5</v>
      </c>
      <c r="C52" s="23"/>
      <c r="D52" s="27" t="s">
        <v>40</v>
      </c>
      <c r="E52" s="20">
        <f>E53</f>
        <v>15837003</v>
      </c>
      <c r="F52" s="20">
        <f>F53</f>
        <v>16063165.199999999</v>
      </c>
      <c r="G52" s="20">
        <f>G53</f>
        <v>7711590.2000000002</v>
      </c>
      <c r="H52" s="20">
        <f>H53</f>
        <v>8014520.5</v>
      </c>
      <c r="I52" s="20">
        <f>I53</f>
        <v>6432391.4800000004</v>
      </c>
      <c r="J52" s="20">
        <f t="shared" si="4"/>
        <v>40.044358629891953</v>
      </c>
      <c r="K52" s="20">
        <f t="shared" si="5"/>
        <v>80.259218003123209</v>
      </c>
    </row>
    <row r="53" spans="1:11" ht="17.25" customHeight="1" x14ac:dyDescent="0.25">
      <c r="A53" s="23"/>
      <c r="B53" s="23"/>
      <c r="C53" s="23">
        <v>1</v>
      </c>
      <c r="D53" s="27" t="s">
        <v>40</v>
      </c>
      <c r="E53" s="20">
        <v>15837003</v>
      </c>
      <c r="F53" s="20">
        <v>16063165.199999999</v>
      </c>
      <c r="G53" s="20">
        <v>7711590.2000000002</v>
      </c>
      <c r="H53" s="20">
        <v>8014520.5</v>
      </c>
      <c r="I53" s="20">
        <v>6432391.4800000004</v>
      </c>
      <c r="J53" s="20">
        <f t="shared" si="4"/>
        <v>40.044358629891953</v>
      </c>
      <c r="K53" s="20">
        <f t="shared" si="5"/>
        <v>80.259218003123209</v>
      </c>
    </row>
    <row r="54" spans="1:11" ht="17.25" customHeight="1" x14ac:dyDescent="0.25">
      <c r="A54" s="23"/>
      <c r="B54" s="23">
        <v>7</v>
      </c>
      <c r="C54" s="23"/>
      <c r="D54" s="27" t="s">
        <v>41</v>
      </c>
      <c r="E54" s="20">
        <f>E55</f>
        <v>22692060.300000001</v>
      </c>
      <c r="F54" s="20">
        <f>F55</f>
        <v>23024570.899999999</v>
      </c>
      <c r="G54" s="20">
        <f>G55</f>
        <v>9661183</v>
      </c>
      <c r="H54" s="20">
        <f>H55</f>
        <v>9883436.6099999994</v>
      </c>
      <c r="I54" s="20">
        <f>I55</f>
        <v>8429947.3699999992</v>
      </c>
      <c r="J54" s="20">
        <f t="shared" si="4"/>
        <v>36.612831598959353</v>
      </c>
      <c r="K54" s="20">
        <f t="shared" si="5"/>
        <v>85.293685816435854</v>
      </c>
    </row>
    <row r="55" spans="1:11" ht="17.25" customHeight="1" x14ac:dyDescent="0.25">
      <c r="A55" s="23"/>
      <c r="B55" s="23"/>
      <c r="C55" s="23">
        <v>1</v>
      </c>
      <c r="D55" s="27" t="s">
        <v>41</v>
      </c>
      <c r="E55" s="20">
        <v>22692060.300000001</v>
      </c>
      <c r="F55" s="20">
        <v>23024570.899999999</v>
      </c>
      <c r="G55" s="20">
        <v>9661183</v>
      </c>
      <c r="H55" s="20">
        <v>9883436.6099999994</v>
      </c>
      <c r="I55" s="20">
        <v>8429947.3699999992</v>
      </c>
      <c r="J55" s="20">
        <f t="shared" si="4"/>
        <v>36.612831598959353</v>
      </c>
      <c r="K55" s="20">
        <f t="shared" si="5"/>
        <v>85.293685816435854</v>
      </c>
    </row>
    <row r="56" spans="1:11" ht="14.25" x14ac:dyDescent="0.25">
      <c r="A56" s="23">
        <v>4</v>
      </c>
      <c r="B56" s="30"/>
      <c r="C56" s="17"/>
      <c r="D56" s="24" t="s">
        <v>42</v>
      </c>
      <c r="E56" s="25">
        <f>SUM(E58,E60,E64,E67,E70,E75,E77,E79,E81)</f>
        <v>255981251.30000001</v>
      </c>
      <c r="F56" s="25">
        <f>SUM(F58,F60,F64,F67,F70,F75,F77,F79,F81)</f>
        <v>258956108.93999997</v>
      </c>
      <c r="G56" s="25">
        <f>SUM(G58,G60,G64,G67,G70,G75,G77,G79,G81)</f>
        <v>114673271.09999999</v>
      </c>
      <c r="H56" s="25">
        <f>SUM(H58,H60,H64,H67,H70,H75,H77,H79,H81)</f>
        <v>122885342.44</v>
      </c>
      <c r="I56" s="25">
        <f>SUM(I58,I60,I64,I67,I70,I75,I77,I79,I81)</f>
        <v>67285262.830000013</v>
      </c>
      <c r="J56" s="25">
        <f t="shared" si="4"/>
        <v>25.983269174619078</v>
      </c>
      <c r="K56" s="25">
        <f t="shared" si="5"/>
        <v>54.754506513136604</v>
      </c>
    </row>
    <row r="57" spans="1:11" ht="14.25" x14ac:dyDescent="0.25">
      <c r="A57" s="23"/>
      <c r="B57" s="29"/>
      <c r="C57" s="23"/>
      <c r="D57" s="26" t="s">
        <v>9</v>
      </c>
      <c r="E57" s="20"/>
      <c r="F57" s="20"/>
      <c r="G57" s="20"/>
      <c r="H57" s="20"/>
      <c r="I57" s="20"/>
      <c r="J57" s="20"/>
      <c r="K57" s="20"/>
    </row>
    <row r="58" spans="1:11" ht="30" customHeight="1" x14ac:dyDescent="0.25">
      <c r="A58" s="23"/>
      <c r="B58" s="23">
        <v>1</v>
      </c>
      <c r="C58" s="23"/>
      <c r="D58" s="27" t="s">
        <v>43</v>
      </c>
      <c r="E58" s="20">
        <f t="shared" ref="E58:I58" si="6">E59</f>
        <v>45841512.5</v>
      </c>
      <c r="F58" s="20">
        <f t="shared" si="6"/>
        <v>46188978.18</v>
      </c>
      <c r="G58" s="20">
        <f t="shared" si="6"/>
        <v>23066122.100000001</v>
      </c>
      <c r="H58" s="20">
        <f t="shared" si="6"/>
        <v>23921212.280000001</v>
      </c>
      <c r="I58" s="20">
        <f t="shared" si="6"/>
        <v>20031285.23</v>
      </c>
      <c r="J58" s="20">
        <f t="shared" ref="J58:J83" si="7">I58/F58*100</f>
        <v>43.368106460241243</v>
      </c>
      <c r="K58" s="20">
        <f t="shared" ref="K58:K68" si="8">I58/H58*100</f>
        <v>83.738587307081076</v>
      </c>
    </row>
    <row r="59" spans="1:11" ht="30" customHeight="1" x14ac:dyDescent="0.25">
      <c r="A59" s="23"/>
      <c r="B59" s="23"/>
      <c r="C59" s="23">
        <v>1</v>
      </c>
      <c r="D59" s="27" t="s">
        <v>47</v>
      </c>
      <c r="E59" s="20">
        <v>45841512.5</v>
      </c>
      <c r="F59" s="20">
        <v>46188978.18</v>
      </c>
      <c r="G59" s="20">
        <v>23066122.100000001</v>
      </c>
      <c r="H59" s="20">
        <v>23921212.280000001</v>
      </c>
      <c r="I59" s="20">
        <v>20031285.23</v>
      </c>
      <c r="J59" s="20">
        <f t="shared" si="7"/>
        <v>43.368106460241243</v>
      </c>
      <c r="K59" s="20">
        <f t="shared" si="8"/>
        <v>83.738587307081076</v>
      </c>
    </row>
    <row r="60" spans="1:11" ht="30" customHeight="1" x14ac:dyDescent="0.25">
      <c r="A60" s="23"/>
      <c r="B60" s="23">
        <v>2</v>
      </c>
      <c r="C60" s="23"/>
      <c r="D60" s="27" t="s">
        <v>44</v>
      </c>
      <c r="E60" s="20">
        <f>SUM(E61:E63)</f>
        <v>64697163.899999991</v>
      </c>
      <c r="F60" s="20">
        <f>SUM(F61:F63)</f>
        <v>65369949.299999997</v>
      </c>
      <c r="G60" s="20">
        <f>SUM(G61:G63)</f>
        <v>29649098.200000003</v>
      </c>
      <c r="H60" s="20">
        <f>SUM(H61:H63)</f>
        <v>34123717.099999994</v>
      </c>
      <c r="I60" s="20">
        <f>SUM(I61:I63)</f>
        <v>28901494.079999998</v>
      </c>
      <c r="J60" s="20">
        <f t="shared" si="7"/>
        <v>44.212202073713399</v>
      </c>
      <c r="K60" s="20">
        <f t="shared" si="8"/>
        <v>84.696207026051113</v>
      </c>
    </row>
    <row r="61" spans="1:11" ht="17.25" customHeight="1" x14ac:dyDescent="0.25">
      <c r="A61" s="23"/>
      <c r="B61" s="23"/>
      <c r="C61" s="23">
        <v>1</v>
      </c>
      <c r="D61" s="27" t="s">
        <v>45</v>
      </c>
      <c r="E61" s="20">
        <v>40006901.399999999</v>
      </c>
      <c r="F61" s="20">
        <v>39539244.899999999</v>
      </c>
      <c r="G61" s="20">
        <v>22384133.800000001</v>
      </c>
      <c r="H61" s="20">
        <v>24621568.899999999</v>
      </c>
      <c r="I61" s="20">
        <v>22080533.059999999</v>
      </c>
      <c r="J61" s="20">
        <f t="shared" si="7"/>
        <v>55.844599753598224</v>
      </c>
      <c r="K61" s="20">
        <f t="shared" si="8"/>
        <v>89.679634753088379</v>
      </c>
    </row>
    <row r="62" spans="1:11" ht="17.25" customHeight="1" x14ac:dyDescent="0.25">
      <c r="A62" s="23"/>
      <c r="B62" s="23"/>
      <c r="C62" s="23">
        <v>2</v>
      </c>
      <c r="D62" s="27" t="s">
        <v>46</v>
      </c>
      <c r="E62" s="20">
        <v>1368353.8</v>
      </c>
      <c r="F62" s="20">
        <v>1368353.8</v>
      </c>
      <c r="G62" s="20">
        <v>755757.5</v>
      </c>
      <c r="H62" s="20">
        <v>755757.5</v>
      </c>
      <c r="I62" s="20">
        <v>363501.5</v>
      </c>
      <c r="J62" s="20">
        <f t="shared" si="7"/>
        <v>26.564876715364111</v>
      </c>
      <c r="K62" s="20">
        <f t="shared" si="8"/>
        <v>48.097637138897063</v>
      </c>
    </row>
    <row r="63" spans="1:11" ht="17.25" customHeight="1" x14ac:dyDescent="0.25">
      <c r="A63" s="23"/>
      <c r="B63" s="23"/>
      <c r="C63" s="23">
        <v>4</v>
      </c>
      <c r="D63" s="27" t="s">
        <v>53</v>
      </c>
      <c r="E63" s="20">
        <v>23321908.699999999</v>
      </c>
      <c r="F63" s="20">
        <v>24462350.600000001</v>
      </c>
      <c r="G63" s="20">
        <v>6509206.9000000004</v>
      </c>
      <c r="H63" s="20">
        <v>8746390.6999999993</v>
      </c>
      <c r="I63" s="20">
        <v>6457459.5199999996</v>
      </c>
      <c r="J63" s="20">
        <f t="shared" si="7"/>
        <v>26.397543006353608</v>
      </c>
      <c r="K63" s="20">
        <f t="shared" si="8"/>
        <v>73.82999161013926</v>
      </c>
    </row>
    <row r="64" spans="1:11" ht="17.25" customHeight="1" x14ac:dyDescent="0.25">
      <c r="A64" s="23"/>
      <c r="B64" s="23">
        <v>3</v>
      </c>
      <c r="C64" s="23"/>
      <c r="D64" s="27" t="s">
        <v>48</v>
      </c>
      <c r="E64" s="20">
        <f t="shared" ref="E64:I64" si="9">SUM(E65:E66)</f>
        <v>3509105.1</v>
      </c>
      <c r="F64" s="20">
        <f t="shared" si="9"/>
        <v>3304166.8</v>
      </c>
      <c r="G64" s="20">
        <f t="shared" si="9"/>
        <v>1148965.8</v>
      </c>
      <c r="H64" s="20">
        <f t="shared" si="9"/>
        <v>771907</v>
      </c>
      <c r="I64" s="20">
        <f t="shared" si="9"/>
        <v>190017.96</v>
      </c>
      <c r="J64" s="20">
        <f t="shared" si="7"/>
        <v>5.7508585825630831</v>
      </c>
      <c r="K64" s="20">
        <f t="shared" si="8"/>
        <v>24.616690870791427</v>
      </c>
    </row>
    <row r="65" spans="1:11" ht="17.25" customHeight="1" x14ac:dyDescent="0.25">
      <c r="A65" s="23"/>
      <c r="B65" s="23"/>
      <c r="C65" s="23">
        <v>3</v>
      </c>
      <c r="D65" s="27" t="s">
        <v>49</v>
      </c>
      <c r="E65" s="20">
        <v>716434</v>
      </c>
      <c r="F65" s="20">
        <v>736695.7</v>
      </c>
      <c r="G65" s="20">
        <v>465603.3</v>
      </c>
      <c r="H65" s="20">
        <v>485865</v>
      </c>
      <c r="I65" s="20">
        <v>187948.55</v>
      </c>
      <c r="J65" s="20">
        <f t="shared" si="7"/>
        <v>25.512372340438528</v>
      </c>
      <c r="K65" s="20">
        <f t="shared" si="8"/>
        <v>38.683286509627159</v>
      </c>
    </row>
    <row r="66" spans="1:11" ht="17.25" customHeight="1" x14ac:dyDescent="0.25">
      <c r="A66" s="23"/>
      <c r="B66" s="23"/>
      <c r="C66" s="23">
        <v>5</v>
      </c>
      <c r="D66" s="27" t="s">
        <v>50</v>
      </c>
      <c r="E66" s="20">
        <v>2792671.1</v>
      </c>
      <c r="F66" s="20">
        <v>2567471.1</v>
      </c>
      <c r="G66" s="20">
        <v>683362.5</v>
      </c>
      <c r="H66" s="20">
        <v>286042</v>
      </c>
      <c r="I66" s="20">
        <v>2069.41</v>
      </c>
      <c r="J66" s="20">
        <f t="shared" si="7"/>
        <v>8.0601101994877369E-2</v>
      </c>
      <c r="K66" s="20">
        <f t="shared" si="8"/>
        <v>0.72346368715083798</v>
      </c>
    </row>
    <row r="67" spans="1:11" ht="30" customHeight="1" x14ac:dyDescent="0.25">
      <c r="A67" s="23"/>
      <c r="B67" s="23">
        <v>4</v>
      </c>
      <c r="C67" s="23"/>
      <c r="D67" s="27" t="s">
        <v>51</v>
      </c>
      <c r="E67" s="20">
        <f>E68+E69</f>
        <v>290000</v>
      </c>
      <c r="F67" s="20">
        <f>F68+F69</f>
        <v>273405.7</v>
      </c>
      <c r="G67" s="20">
        <f>G68+G69</f>
        <v>9900</v>
      </c>
      <c r="H67" s="20">
        <f>H68+H69</f>
        <v>35100</v>
      </c>
      <c r="I67" s="20">
        <f>I68+I69</f>
        <v>9900</v>
      </c>
      <c r="J67" s="20">
        <f t="shared" si="7"/>
        <v>3.620992539658098</v>
      </c>
      <c r="K67" s="20">
        <f t="shared" si="8"/>
        <v>28.205128205128204</v>
      </c>
    </row>
    <row r="68" spans="1:11" ht="30" customHeight="1" x14ac:dyDescent="0.25">
      <c r="A68" s="23"/>
      <c r="B68" s="23"/>
      <c r="C68" s="23">
        <v>1</v>
      </c>
      <c r="D68" s="27" t="s">
        <v>52</v>
      </c>
      <c r="E68" s="20">
        <v>22000</v>
      </c>
      <c r="F68" s="20">
        <v>47200</v>
      </c>
      <c r="G68" s="20">
        <v>9900</v>
      </c>
      <c r="H68" s="20">
        <v>35100</v>
      </c>
      <c r="I68" s="20">
        <v>9900</v>
      </c>
      <c r="J68" s="20">
        <f t="shared" si="7"/>
        <v>20.974576271186439</v>
      </c>
      <c r="K68" s="20">
        <f t="shared" si="8"/>
        <v>28.205128205128204</v>
      </c>
    </row>
    <row r="69" spans="1:11" ht="17.25" customHeight="1" x14ac:dyDescent="0.25">
      <c r="A69" s="23"/>
      <c r="B69" s="23"/>
      <c r="C69" s="23">
        <v>3</v>
      </c>
      <c r="D69" s="27" t="s">
        <v>54</v>
      </c>
      <c r="E69" s="20">
        <v>268000</v>
      </c>
      <c r="F69" s="20">
        <v>226205.7</v>
      </c>
      <c r="G69" s="20">
        <v>0</v>
      </c>
      <c r="H69" s="20">
        <v>0</v>
      </c>
      <c r="I69" s="20">
        <v>0</v>
      </c>
      <c r="J69" s="20">
        <f t="shared" si="7"/>
        <v>0</v>
      </c>
      <c r="K69" s="20">
        <v>0</v>
      </c>
    </row>
    <row r="70" spans="1:11" ht="17.25" customHeight="1" x14ac:dyDescent="0.25">
      <c r="A70" s="23"/>
      <c r="B70" s="23">
        <v>5</v>
      </c>
      <c r="C70" s="23"/>
      <c r="D70" s="27" t="s">
        <v>55</v>
      </c>
      <c r="E70" s="20">
        <f>SUM(E71:E74)</f>
        <v>145432944.5</v>
      </c>
      <c r="F70" s="20">
        <f>SUM(F71:F74)</f>
        <v>146301713.99999997</v>
      </c>
      <c r="G70" s="20">
        <f>SUM(G71:G74)</f>
        <v>63417427.5</v>
      </c>
      <c r="H70" s="20">
        <f>SUM(H71:H74)</f>
        <v>66020810.900000006</v>
      </c>
      <c r="I70" s="20">
        <f>SUM(I71:I74)</f>
        <v>18552118.68</v>
      </c>
      <c r="J70" s="20">
        <f t="shared" si="7"/>
        <v>12.680725449327273</v>
      </c>
      <c r="K70" s="20">
        <f t="shared" ref="K70:K83" si="10">I70/H70*100</f>
        <v>28.10041019959662</v>
      </c>
    </row>
    <row r="71" spans="1:11" ht="17.25" customHeight="1" x14ac:dyDescent="0.25">
      <c r="A71" s="23"/>
      <c r="B71" s="23"/>
      <c r="C71" s="23">
        <v>1</v>
      </c>
      <c r="D71" s="27" t="s">
        <v>56</v>
      </c>
      <c r="E71" s="20">
        <v>136128469.80000001</v>
      </c>
      <c r="F71" s="20">
        <v>136815991.59999999</v>
      </c>
      <c r="G71" s="20">
        <v>59583715.899999999</v>
      </c>
      <c r="H71" s="20">
        <v>62005851.600000001</v>
      </c>
      <c r="I71" s="20">
        <v>16999604.030000001</v>
      </c>
      <c r="J71" s="20">
        <f t="shared" si="7"/>
        <v>12.425158661058159</v>
      </c>
      <c r="K71" s="20">
        <f t="shared" si="10"/>
        <v>27.416128625511853</v>
      </c>
    </row>
    <row r="72" spans="1:11" ht="17.25" customHeight="1" x14ac:dyDescent="0.25">
      <c r="A72" s="23"/>
      <c r="B72" s="23"/>
      <c r="C72" s="23">
        <v>3</v>
      </c>
      <c r="D72" s="27" t="s">
        <v>57</v>
      </c>
      <c r="E72" s="20">
        <v>246989</v>
      </c>
      <c r="F72" s="20">
        <v>246989</v>
      </c>
      <c r="G72" s="20">
        <v>246989</v>
      </c>
      <c r="H72" s="20">
        <v>246989</v>
      </c>
      <c r="I72" s="20">
        <v>246989</v>
      </c>
      <c r="J72" s="20">
        <f t="shared" si="7"/>
        <v>100</v>
      </c>
      <c r="K72" s="20">
        <f t="shared" si="10"/>
        <v>100</v>
      </c>
    </row>
    <row r="73" spans="1:11" ht="17.25" customHeight="1" x14ac:dyDescent="0.25">
      <c r="A73" s="23"/>
      <c r="B73" s="23"/>
      <c r="C73" s="23">
        <v>4</v>
      </c>
      <c r="D73" s="27" t="s">
        <v>58</v>
      </c>
      <c r="E73" s="20">
        <v>3557485.7</v>
      </c>
      <c r="F73" s="20">
        <v>3878485.7</v>
      </c>
      <c r="G73" s="20">
        <v>1241579.6000000001</v>
      </c>
      <c r="H73" s="20">
        <v>1562579.6</v>
      </c>
      <c r="I73" s="20">
        <v>217743.08</v>
      </c>
      <c r="J73" s="20">
        <f t="shared" si="7"/>
        <v>5.6141261523795221</v>
      </c>
      <c r="K73" s="20">
        <f t="shared" si="10"/>
        <v>13.934847223143063</v>
      </c>
    </row>
    <row r="74" spans="1:11" ht="17.25" customHeight="1" x14ac:dyDescent="0.25">
      <c r="A74" s="23"/>
      <c r="B74" s="23"/>
      <c r="C74" s="23">
        <v>5</v>
      </c>
      <c r="D74" s="27" t="s">
        <v>59</v>
      </c>
      <c r="E74" s="20">
        <v>5500000</v>
      </c>
      <c r="F74" s="20">
        <v>5360247.7</v>
      </c>
      <c r="G74" s="20">
        <v>2345143</v>
      </c>
      <c r="H74" s="20">
        <v>2205390.7000000002</v>
      </c>
      <c r="I74" s="20">
        <v>1087782.57</v>
      </c>
      <c r="J74" s="20">
        <f t="shared" si="7"/>
        <v>20.293513115074887</v>
      </c>
      <c r="K74" s="20">
        <f t="shared" si="10"/>
        <v>49.323803260800908</v>
      </c>
    </row>
    <row r="75" spans="1:11" ht="17.25" customHeight="1" x14ac:dyDescent="0.25">
      <c r="A75" s="23"/>
      <c r="B75" s="23">
        <v>6</v>
      </c>
      <c r="C75" s="23"/>
      <c r="D75" s="27" t="s">
        <v>60</v>
      </c>
      <c r="E75" s="20">
        <f>E76</f>
        <v>883824</v>
      </c>
      <c r="F75" s="20">
        <f>F76</f>
        <v>883824</v>
      </c>
      <c r="G75" s="20">
        <f>G76</f>
        <v>410450</v>
      </c>
      <c r="H75" s="20">
        <f>H76</f>
        <v>410450</v>
      </c>
      <c r="I75" s="20">
        <f>I76</f>
        <v>395162.65</v>
      </c>
      <c r="J75" s="20">
        <f t="shared" si="7"/>
        <v>44.710558889552679</v>
      </c>
      <c r="K75" s="20">
        <f t="shared" si="10"/>
        <v>96.275465952003898</v>
      </c>
    </row>
    <row r="76" spans="1:11" ht="17.25" customHeight="1" x14ac:dyDescent="0.25">
      <c r="A76" s="23"/>
      <c r="B76" s="23"/>
      <c r="C76" s="23">
        <v>1</v>
      </c>
      <c r="D76" s="27" t="s">
        <v>60</v>
      </c>
      <c r="E76" s="20">
        <v>883824</v>
      </c>
      <c r="F76" s="20">
        <v>883824</v>
      </c>
      <c r="G76" s="20">
        <v>410450</v>
      </c>
      <c r="H76" s="20">
        <v>410450</v>
      </c>
      <c r="I76" s="20">
        <v>395162.65</v>
      </c>
      <c r="J76" s="20">
        <f t="shared" si="7"/>
        <v>44.710558889552679</v>
      </c>
      <c r="K76" s="20">
        <f t="shared" si="10"/>
        <v>96.275465952003898</v>
      </c>
    </row>
    <row r="77" spans="1:11" ht="17.25" customHeight="1" x14ac:dyDescent="0.25">
      <c r="A77" s="23"/>
      <c r="B77" s="23">
        <v>7</v>
      </c>
      <c r="C77" s="23"/>
      <c r="D77" s="27" t="s">
        <v>61</v>
      </c>
      <c r="E77" s="20">
        <f>E78</f>
        <v>800000</v>
      </c>
      <c r="F77" s="20">
        <f>F78</f>
        <v>800000</v>
      </c>
      <c r="G77" s="20">
        <f>G78</f>
        <v>513140</v>
      </c>
      <c r="H77" s="20">
        <f>H78</f>
        <v>511140</v>
      </c>
      <c r="I77" s="20">
        <f>I78</f>
        <v>242452.17</v>
      </c>
      <c r="J77" s="20">
        <f t="shared" si="7"/>
        <v>30.306521250000003</v>
      </c>
      <c r="K77" s="20">
        <f t="shared" si="10"/>
        <v>47.433613100129122</v>
      </c>
    </row>
    <row r="78" spans="1:11" ht="17.25" customHeight="1" x14ac:dyDescent="0.25">
      <c r="A78" s="23"/>
      <c r="B78" s="23"/>
      <c r="C78" s="23">
        <v>3</v>
      </c>
      <c r="D78" s="27" t="s">
        <v>62</v>
      </c>
      <c r="E78" s="20">
        <v>800000</v>
      </c>
      <c r="F78" s="20">
        <v>800000</v>
      </c>
      <c r="G78" s="20">
        <v>513140</v>
      </c>
      <c r="H78" s="20">
        <v>511140</v>
      </c>
      <c r="I78" s="20">
        <v>242452.17</v>
      </c>
      <c r="J78" s="20">
        <f t="shared" si="7"/>
        <v>30.306521250000003</v>
      </c>
      <c r="K78" s="20">
        <f t="shared" si="10"/>
        <v>47.433613100129122</v>
      </c>
    </row>
    <row r="79" spans="1:11" ht="30" customHeight="1" x14ac:dyDescent="0.25">
      <c r="A79" s="23"/>
      <c r="B79" s="23">
        <v>8</v>
      </c>
      <c r="C79" s="23"/>
      <c r="D79" s="27" t="s">
        <v>63</v>
      </c>
      <c r="E79" s="20">
        <f>E80</f>
        <v>276000</v>
      </c>
      <c r="F79" s="20">
        <f>F80</f>
        <v>276000</v>
      </c>
      <c r="G79" s="20">
        <f>G80</f>
        <v>138000</v>
      </c>
      <c r="H79" s="20">
        <f>H80</f>
        <v>138000</v>
      </c>
      <c r="I79" s="20">
        <f>I80</f>
        <v>138000</v>
      </c>
      <c r="J79" s="20">
        <f t="shared" si="7"/>
        <v>50</v>
      </c>
      <c r="K79" s="20">
        <f t="shared" si="10"/>
        <v>100</v>
      </c>
    </row>
    <row r="80" spans="1:11" ht="44.25" customHeight="1" x14ac:dyDescent="0.25">
      <c r="A80" s="23"/>
      <c r="B80" s="29"/>
      <c r="C80" s="23">
        <v>1</v>
      </c>
      <c r="D80" s="28" t="s">
        <v>64</v>
      </c>
      <c r="E80" s="20">
        <v>276000</v>
      </c>
      <c r="F80" s="20">
        <v>276000</v>
      </c>
      <c r="G80" s="20">
        <v>138000</v>
      </c>
      <c r="H80" s="20">
        <v>138000</v>
      </c>
      <c r="I80" s="20">
        <v>138000</v>
      </c>
      <c r="J80" s="31">
        <f t="shared" si="7"/>
        <v>50</v>
      </c>
      <c r="K80" s="31">
        <f t="shared" si="10"/>
        <v>100</v>
      </c>
    </row>
    <row r="81" spans="1:11" ht="30" customHeight="1" x14ac:dyDescent="0.25">
      <c r="A81" s="23"/>
      <c r="B81" s="23">
        <v>9</v>
      </c>
      <c r="C81" s="23"/>
      <c r="D81" s="27" t="s">
        <v>67</v>
      </c>
      <c r="E81" s="20">
        <f>E82</f>
        <v>-5749298.7000000002</v>
      </c>
      <c r="F81" s="20">
        <f>F82</f>
        <v>-4441929.04</v>
      </c>
      <c r="G81" s="20">
        <f>G82</f>
        <v>-3679832.5</v>
      </c>
      <c r="H81" s="20">
        <f>H82</f>
        <v>-3046994.84</v>
      </c>
      <c r="I81" s="20">
        <f>I82</f>
        <v>-1175167.94</v>
      </c>
      <c r="J81" s="20">
        <f t="shared" si="7"/>
        <v>26.456251989113266</v>
      </c>
      <c r="K81" s="20">
        <f t="shared" si="10"/>
        <v>38.568097476659986</v>
      </c>
    </row>
    <row r="82" spans="1:11" ht="30" customHeight="1" x14ac:dyDescent="0.25">
      <c r="A82" s="23"/>
      <c r="B82" s="23"/>
      <c r="C82" s="23">
        <v>1</v>
      </c>
      <c r="D82" s="27" t="s">
        <v>67</v>
      </c>
      <c r="E82" s="20">
        <v>-5749298.7000000002</v>
      </c>
      <c r="F82" s="20">
        <v>-4441929.04</v>
      </c>
      <c r="G82" s="20">
        <v>-3679832.5</v>
      </c>
      <c r="H82" s="20">
        <v>-3046994.84</v>
      </c>
      <c r="I82" s="20">
        <v>-1175167.94</v>
      </c>
      <c r="J82" s="20">
        <f t="shared" si="7"/>
        <v>26.456251989113266</v>
      </c>
      <c r="K82" s="20">
        <f t="shared" si="10"/>
        <v>38.568097476659986</v>
      </c>
    </row>
    <row r="83" spans="1:11" ht="14.25" x14ac:dyDescent="0.25">
      <c r="A83" s="23">
        <v>5</v>
      </c>
      <c r="B83" s="23"/>
      <c r="C83" s="17"/>
      <c r="D83" s="24" t="s">
        <v>68</v>
      </c>
      <c r="E83" s="25">
        <f>SUM(E85,E87,E89)</f>
        <v>16224552.6</v>
      </c>
      <c r="F83" s="25">
        <f>SUM(F85,F87,F89)</f>
        <v>18809632.629999999</v>
      </c>
      <c r="G83" s="25">
        <f>SUM(G85,G87,G89)</f>
        <v>6548588.8999999994</v>
      </c>
      <c r="H83" s="25">
        <f>SUM(H85,H87,H89)</f>
        <v>8520913.8300000001</v>
      </c>
      <c r="I83" s="25">
        <f>SUM(I85,I87,I89)</f>
        <v>7070147.4299999997</v>
      </c>
      <c r="J83" s="25">
        <f t="shared" si="7"/>
        <v>37.587908116417054</v>
      </c>
      <c r="K83" s="25">
        <f t="shared" si="10"/>
        <v>82.974051504989816</v>
      </c>
    </row>
    <row r="84" spans="1:11" ht="14.25" x14ac:dyDescent="0.25">
      <c r="A84" s="23"/>
      <c r="B84" s="23"/>
      <c r="C84" s="23"/>
      <c r="D84" s="26" t="s">
        <v>9</v>
      </c>
      <c r="E84" s="20"/>
      <c r="F84" s="20"/>
      <c r="G84" s="20"/>
      <c r="H84" s="20"/>
      <c r="I84" s="20"/>
      <c r="J84" s="20"/>
      <c r="K84" s="20"/>
    </row>
    <row r="85" spans="1:11" ht="17.25" customHeight="1" x14ac:dyDescent="0.25">
      <c r="A85" s="23"/>
      <c r="B85" s="23">
        <v>1</v>
      </c>
      <c r="C85" s="23"/>
      <c r="D85" s="27" t="s">
        <v>65</v>
      </c>
      <c r="E85" s="20">
        <f>E86</f>
        <v>384365.1</v>
      </c>
      <c r="F85" s="20">
        <f>F86</f>
        <v>958340.1</v>
      </c>
      <c r="G85" s="20">
        <f>G86</f>
        <v>87794</v>
      </c>
      <c r="H85" s="20">
        <f>H86</f>
        <v>145191.5</v>
      </c>
      <c r="I85" s="20">
        <f>I86</f>
        <v>20109.7</v>
      </c>
      <c r="J85" s="20">
        <f t="shared" ref="J85:J91" si="11">I85/F85*100</f>
        <v>2.0983886618122316</v>
      </c>
      <c r="K85" s="20">
        <f t="shared" ref="K85:K91" si="12">I85/H85*100</f>
        <v>13.850466452925964</v>
      </c>
    </row>
    <row r="86" spans="1:11" ht="17.25" customHeight="1" x14ac:dyDescent="0.25">
      <c r="A86" s="23"/>
      <c r="B86" s="23"/>
      <c r="C86" s="23">
        <v>1</v>
      </c>
      <c r="D86" s="27" t="s">
        <v>65</v>
      </c>
      <c r="E86" s="20">
        <v>384365.1</v>
      </c>
      <c r="F86" s="20">
        <v>958340.1</v>
      </c>
      <c r="G86" s="20">
        <v>87794</v>
      </c>
      <c r="H86" s="20">
        <v>145191.5</v>
      </c>
      <c r="I86" s="20">
        <v>20109.7</v>
      </c>
      <c r="J86" s="20">
        <f t="shared" si="11"/>
        <v>2.0983886618122316</v>
      </c>
      <c r="K86" s="20">
        <f t="shared" si="12"/>
        <v>13.850466452925964</v>
      </c>
    </row>
    <row r="87" spans="1:11" ht="30" customHeight="1" x14ac:dyDescent="0.25">
      <c r="A87" s="23"/>
      <c r="B87" s="23">
        <v>4</v>
      </c>
      <c r="C87" s="23"/>
      <c r="D87" s="27" t="s">
        <v>66</v>
      </c>
      <c r="E87" s="20">
        <f>E88</f>
        <v>3879333.5</v>
      </c>
      <c r="F87" s="20">
        <f>F88</f>
        <v>4712790.53</v>
      </c>
      <c r="G87" s="20">
        <f>G88</f>
        <v>1771225.3</v>
      </c>
      <c r="H87" s="20">
        <f>H88</f>
        <v>2534750.73</v>
      </c>
      <c r="I87" s="20">
        <f>I88</f>
        <v>2482658.4</v>
      </c>
      <c r="J87" s="20">
        <f t="shared" si="11"/>
        <v>52.679158647010773</v>
      </c>
      <c r="K87" s="20">
        <f t="shared" si="12"/>
        <v>97.944873656274666</v>
      </c>
    </row>
    <row r="88" spans="1:11" ht="30" customHeight="1" x14ac:dyDescent="0.25">
      <c r="A88" s="23"/>
      <c r="B88" s="23"/>
      <c r="C88" s="23">
        <v>1</v>
      </c>
      <c r="D88" s="27" t="s">
        <v>66</v>
      </c>
      <c r="E88" s="20">
        <v>3879333.5</v>
      </c>
      <c r="F88" s="20">
        <v>4712790.53</v>
      </c>
      <c r="G88" s="20">
        <v>1771225.3</v>
      </c>
      <c r="H88" s="20">
        <v>2534750.73</v>
      </c>
      <c r="I88" s="20">
        <v>2482658.4</v>
      </c>
      <c r="J88" s="20">
        <f t="shared" si="11"/>
        <v>52.679158647010773</v>
      </c>
      <c r="K88" s="20">
        <f t="shared" si="12"/>
        <v>97.944873656274666</v>
      </c>
    </row>
    <row r="89" spans="1:11" ht="30" customHeight="1" x14ac:dyDescent="0.25">
      <c r="A89" s="23"/>
      <c r="B89" s="23">
        <v>6</v>
      </c>
      <c r="C89" s="23"/>
      <c r="D89" s="27" t="s">
        <v>71</v>
      </c>
      <c r="E89" s="20">
        <f>E90</f>
        <v>11960854</v>
      </c>
      <c r="F89" s="20">
        <f>F90</f>
        <v>13138502</v>
      </c>
      <c r="G89" s="20">
        <f>G90</f>
        <v>4689569.5999999996</v>
      </c>
      <c r="H89" s="20">
        <f>H90</f>
        <v>5840971.5999999996</v>
      </c>
      <c r="I89" s="20">
        <f>I90</f>
        <v>4567379.33</v>
      </c>
      <c r="J89" s="20">
        <f t="shared" si="11"/>
        <v>34.763318755821629</v>
      </c>
      <c r="K89" s="20">
        <f t="shared" si="12"/>
        <v>78.195540789823397</v>
      </c>
    </row>
    <row r="90" spans="1:11" ht="30" customHeight="1" x14ac:dyDescent="0.25">
      <c r="A90" s="23"/>
      <c r="B90" s="23"/>
      <c r="C90" s="23">
        <v>1</v>
      </c>
      <c r="D90" s="27" t="s">
        <v>71</v>
      </c>
      <c r="E90" s="20">
        <v>11960854</v>
      </c>
      <c r="F90" s="20">
        <v>13138502</v>
      </c>
      <c r="G90" s="20">
        <v>4689569.5999999996</v>
      </c>
      <c r="H90" s="20">
        <v>5840971.5999999996</v>
      </c>
      <c r="I90" s="20">
        <v>4567379.33</v>
      </c>
      <c r="J90" s="20">
        <f t="shared" si="11"/>
        <v>34.763318755821629</v>
      </c>
      <c r="K90" s="20">
        <f t="shared" si="12"/>
        <v>78.195540789823397</v>
      </c>
    </row>
    <row r="91" spans="1:11" ht="28.5" x14ac:dyDescent="0.25">
      <c r="A91" s="23">
        <v>6</v>
      </c>
      <c r="B91" s="23"/>
      <c r="C91" s="17"/>
      <c r="D91" s="24" t="s">
        <v>73</v>
      </c>
      <c r="E91" s="25">
        <f>SUM(E93,E95,E97,E99,E101)</f>
        <v>13307229.400000002</v>
      </c>
      <c r="F91" s="25">
        <f>SUM(F93,F95,F97,F99,F101)</f>
        <v>15691970.9</v>
      </c>
      <c r="G91" s="25">
        <f>SUM(G93,G95,G97,G99,G101)</f>
        <v>6313643.7999999998</v>
      </c>
      <c r="H91" s="25">
        <f>SUM(H93,H95,H97,H99,H101)</f>
        <v>7858043.2000000002</v>
      </c>
      <c r="I91" s="25">
        <f>SUM(I93,I95,I97,I99,I101)</f>
        <v>2662894.34</v>
      </c>
      <c r="J91" s="25">
        <f t="shared" si="11"/>
        <v>16.969788925621828</v>
      </c>
      <c r="K91" s="25">
        <f t="shared" si="12"/>
        <v>33.887499371344759</v>
      </c>
    </row>
    <row r="92" spans="1:11" ht="14.25" x14ac:dyDescent="0.25">
      <c r="A92" s="23"/>
      <c r="B92" s="23"/>
      <c r="C92" s="23"/>
      <c r="D92" s="26" t="s">
        <v>9</v>
      </c>
      <c r="E92" s="20"/>
      <c r="F92" s="20"/>
      <c r="G92" s="20"/>
      <c r="H92" s="20"/>
      <c r="I92" s="20"/>
      <c r="J92" s="20"/>
      <c r="K92" s="20"/>
    </row>
    <row r="93" spans="1:11" ht="17.25" customHeight="1" x14ac:dyDescent="0.25">
      <c r="A93" s="23"/>
      <c r="B93" s="23">
        <v>1</v>
      </c>
      <c r="C93" s="23"/>
      <c r="D93" s="27" t="s">
        <v>69</v>
      </c>
      <c r="E93" s="20">
        <f>E94</f>
        <v>1707754.5</v>
      </c>
      <c r="F93" s="20">
        <f>F94</f>
        <v>2042882.2</v>
      </c>
      <c r="G93" s="20">
        <f>G94</f>
        <v>1173877.3</v>
      </c>
      <c r="H93" s="20">
        <f>H94</f>
        <v>1489956</v>
      </c>
      <c r="I93" s="20">
        <f>I94</f>
        <v>324208.32</v>
      </c>
      <c r="J93" s="20">
        <f t="shared" ref="J93:J103" si="13">I93/F93*100</f>
        <v>15.870142683704424</v>
      </c>
      <c r="K93" s="20">
        <f>I93/H93*100</f>
        <v>21.75959021608692</v>
      </c>
    </row>
    <row r="94" spans="1:11" ht="17.25" customHeight="1" x14ac:dyDescent="0.25">
      <c r="A94" s="23"/>
      <c r="B94" s="23"/>
      <c r="C94" s="23">
        <v>1</v>
      </c>
      <c r="D94" s="27" t="s">
        <v>69</v>
      </c>
      <c r="E94" s="20">
        <v>1707754.5</v>
      </c>
      <c r="F94" s="20">
        <v>2042882.2</v>
      </c>
      <c r="G94" s="20">
        <v>1173877.3</v>
      </c>
      <c r="H94" s="20">
        <v>1489956</v>
      </c>
      <c r="I94" s="20">
        <v>324208.32</v>
      </c>
      <c r="J94" s="20">
        <f t="shared" si="13"/>
        <v>15.870142683704424</v>
      </c>
      <c r="K94" s="20">
        <f>I94/H94*100</f>
        <v>21.75959021608692</v>
      </c>
    </row>
    <row r="95" spans="1:11" ht="17.25" customHeight="1" x14ac:dyDescent="0.25">
      <c r="A95" s="23"/>
      <c r="B95" s="23">
        <v>2</v>
      </c>
      <c r="C95" s="23"/>
      <c r="D95" s="27" t="s">
        <v>146</v>
      </c>
      <c r="E95" s="20">
        <f>E96</f>
        <v>121384.4</v>
      </c>
      <c r="F95" s="20">
        <f>F96</f>
        <v>121384.4</v>
      </c>
      <c r="G95" s="20">
        <f>G96</f>
        <v>0</v>
      </c>
      <c r="H95" s="20">
        <f>H96</f>
        <v>0</v>
      </c>
      <c r="I95" s="20">
        <f>I96</f>
        <v>0</v>
      </c>
      <c r="J95" s="20">
        <f t="shared" si="13"/>
        <v>0</v>
      </c>
      <c r="K95" s="20">
        <v>0</v>
      </c>
    </row>
    <row r="96" spans="1:11" ht="17.25" customHeight="1" x14ac:dyDescent="0.25">
      <c r="A96" s="23"/>
      <c r="B96" s="23"/>
      <c r="C96" s="23">
        <v>1</v>
      </c>
      <c r="D96" s="27" t="s">
        <v>146</v>
      </c>
      <c r="E96" s="20">
        <v>121384.4</v>
      </c>
      <c r="F96" s="20">
        <v>121384.4</v>
      </c>
      <c r="G96" s="20">
        <v>0</v>
      </c>
      <c r="H96" s="20">
        <v>0</v>
      </c>
      <c r="I96" s="20">
        <v>0</v>
      </c>
      <c r="J96" s="20">
        <f t="shared" si="13"/>
        <v>0</v>
      </c>
      <c r="K96" s="20">
        <v>0</v>
      </c>
    </row>
    <row r="97" spans="1:11" ht="17.25" customHeight="1" x14ac:dyDescent="0.25">
      <c r="A97" s="23"/>
      <c r="B97" s="23">
        <v>3</v>
      </c>
      <c r="C97" s="23"/>
      <c r="D97" s="27" t="s">
        <v>70</v>
      </c>
      <c r="E97" s="20">
        <f>E98</f>
        <v>10274813.800000001</v>
      </c>
      <c r="F97" s="20">
        <f>F98</f>
        <v>12117601.5</v>
      </c>
      <c r="G97" s="20">
        <f>G98</f>
        <v>4569496.3</v>
      </c>
      <c r="H97" s="20">
        <f>H98</f>
        <v>5667041.2000000002</v>
      </c>
      <c r="I97" s="20">
        <f>I98</f>
        <v>1806637.62</v>
      </c>
      <c r="J97" s="20">
        <f t="shared" si="13"/>
        <v>14.909201462022004</v>
      </c>
      <c r="K97" s="20">
        <f t="shared" ref="K97:K103" si="14">I97/H97*100</f>
        <v>31.879733290098542</v>
      </c>
    </row>
    <row r="98" spans="1:11" ht="17.25" customHeight="1" x14ac:dyDescent="0.25">
      <c r="A98" s="23"/>
      <c r="B98" s="23"/>
      <c r="C98" s="23">
        <v>1</v>
      </c>
      <c r="D98" s="27" t="s">
        <v>70</v>
      </c>
      <c r="E98" s="20">
        <v>10274813.800000001</v>
      </c>
      <c r="F98" s="20">
        <v>12117601.5</v>
      </c>
      <c r="G98" s="20">
        <v>4569496.3</v>
      </c>
      <c r="H98" s="20">
        <v>5667041.2000000002</v>
      </c>
      <c r="I98" s="20">
        <v>1806637.62</v>
      </c>
      <c r="J98" s="20">
        <f t="shared" si="13"/>
        <v>14.909201462022004</v>
      </c>
      <c r="K98" s="20">
        <f t="shared" si="14"/>
        <v>31.879733290098542</v>
      </c>
    </row>
    <row r="99" spans="1:11" ht="17.25" customHeight="1" x14ac:dyDescent="0.25">
      <c r="A99" s="23"/>
      <c r="B99" s="23">
        <v>4</v>
      </c>
      <c r="C99" s="23"/>
      <c r="D99" s="27" t="s">
        <v>72</v>
      </c>
      <c r="E99" s="20">
        <f>E100</f>
        <v>105712.8</v>
      </c>
      <c r="F99" s="20">
        <f>F100</f>
        <v>105712.8</v>
      </c>
      <c r="G99" s="20">
        <f>G100</f>
        <v>105712.8</v>
      </c>
      <c r="H99" s="20">
        <f>H100</f>
        <v>105712.8</v>
      </c>
      <c r="I99" s="20">
        <f>I100</f>
        <v>0</v>
      </c>
      <c r="J99" s="20">
        <f t="shared" si="13"/>
        <v>0</v>
      </c>
      <c r="K99" s="20">
        <f t="shared" si="14"/>
        <v>0</v>
      </c>
    </row>
    <row r="100" spans="1:11" ht="17.25" customHeight="1" x14ac:dyDescent="0.25">
      <c r="A100" s="23"/>
      <c r="B100" s="23"/>
      <c r="C100" s="23">
        <v>1</v>
      </c>
      <c r="D100" s="27" t="s">
        <v>72</v>
      </c>
      <c r="E100" s="20">
        <v>105712.8</v>
      </c>
      <c r="F100" s="20">
        <v>105712.8</v>
      </c>
      <c r="G100" s="20">
        <v>105712.8</v>
      </c>
      <c r="H100" s="20">
        <v>105712.8</v>
      </c>
      <c r="I100" s="20">
        <v>0</v>
      </c>
      <c r="J100" s="20">
        <f t="shared" si="13"/>
        <v>0</v>
      </c>
      <c r="K100" s="20">
        <f t="shared" si="14"/>
        <v>0</v>
      </c>
    </row>
    <row r="101" spans="1:11" ht="30" customHeight="1" x14ac:dyDescent="0.25">
      <c r="A101" s="23"/>
      <c r="B101" s="23">
        <v>6</v>
      </c>
      <c r="C101" s="23"/>
      <c r="D101" s="27" t="s">
        <v>81</v>
      </c>
      <c r="E101" s="20">
        <f>E102</f>
        <v>1097563.8999999999</v>
      </c>
      <c r="F101" s="20">
        <f>F102</f>
        <v>1304390</v>
      </c>
      <c r="G101" s="20">
        <f>G102</f>
        <v>464557.4</v>
      </c>
      <c r="H101" s="20">
        <f>H102</f>
        <v>595333.19999999995</v>
      </c>
      <c r="I101" s="20">
        <f>I102</f>
        <v>532048.4</v>
      </c>
      <c r="J101" s="20">
        <f t="shared" si="13"/>
        <v>40.789058487108917</v>
      </c>
      <c r="K101" s="20">
        <f t="shared" si="14"/>
        <v>89.369852042520066</v>
      </c>
    </row>
    <row r="102" spans="1:11" ht="30" customHeight="1" x14ac:dyDescent="0.25">
      <c r="A102" s="23"/>
      <c r="B102" s="23"/>
      <c r="C102" s="23">
        <v>1</v>
      </c>
      <c r="D102" s="27" t="s">
        <v>81</v>
      </c>
      <c r="E102" s="20">
        <v>1097563.8999999999</v>
      </c>
      <c r="F102" s="20">
        <v>1304390</v>
      </c>
      <c r="G102" s="20">
        <v>464557.4</v>
      </c>
      <c r="H102" s="20">
        <v>595333.19999999995</v>
      </c>
      <c r="I102" s="20">
        <v>532048.4</v>
      </c>
      <c r="J102" s="20">
        <f t="shared" si="13"/>
        <v>40.789058487108917</v>
      </c>
      <c r="K102" s="20">
        <f t="shared" si="14"/>
        <v>89.369852042520066</v>
      </c>
    </row>
    <row r="103" spans="1:11" ht="14.25" x14ac:dyDescent="0.25">
      <c r="A103" s="23">
        <v>7</v>
      </c>
      <c r="B103" s="23"/>
      <c r="C103" s="23"/>
      <c r="D103" s="24" t="s">
        <v>74</v>
      </c>
      <c r="E103" s="25">
        <f>SUM(E105,E108,E113,E117,E119)</f>
        <v>213060602.90000001</v>
      </c>
      <c r="F103" s="25">
        <f>SUM(F105,F108,F113,F117,F119)</f>
        <v>250223570.16</v>
      </c>
      <c r="G103" s="25">
        <f>SUM(G105,G108,G113,G117,G119)</f>
        <v>115792931.80000001</v>
      </c>
      <c r="H103" s="25">
        <f>SUM(H105,H108,H113,H117,H119)</f>
        <v>152287904.06</v>
      </c>
      <c r="I103" s="25">
        <f>SUM(I105,I108,I113,I117,I119)</f>
        <v>145288173.09</v>
      </c>
      <c r="J103" s="25">
        <f t="shared" si="13"/>
        <v>58.063344311288766</v>
      </c>
      <c r="K103" s="25">
        <f t="shared" si="14"/>
        <v>95.403619865145586</v>
      </c>
    </row>
    <row r="104" spans="1:11" ht="14.25" x14ac:dyDescent="0.25">
      <c r="A104" s="23"/>
      <c r="B104" s="23"/>
      <c r="C104" s="23"/>
      <c r="D104" s="26" t="s">
        <v>9</v>
      </c>
      <c r="E104" s="20"/>
      <c r="F104" s="20"/>
      <c r="G104" s="20"/>
      <c r="H104" s="20"/>
      <c r="I104" s="20"/>
      <c r="J104" s="20"/>
      <c r="K104" s="20"/>
    </row>
    <row r="105" spans="1:11" ht="17.25" customHeight="1" x14ac:dyDescent="0.25">
      <c r="A105" s="23"/>
      <c r="B105" s="23">
        <v>1</v>
      </c>
      <c r="C105" s="23"/>
      <c r="D105" s="27" t="s">
        <v>75</v>
      </c>
      <c r="E105" s="20">
        <f>SUM(E106:E107)</f>
        <v>8044147.5</v>
      </c>
      <c r="F105" s="20">
        <f>SUM(F106:F107)</f>
        <v>7933562</v>
      </c>
      <c r="G105" s="20">
        <f>SUM(G106:G107)</f>
        <v>2440291.1</v>
      </c>
      <c r="H105" s="20">
        <f>SUM(H106:H107)</f>
        <v>2377689.6</v>
      </c>
      <c r="I105" s="20">
        <f>SUM(I106:I107)</f>
        <v>2184819.16</v>
      </c>
      <c r="J105" s="20">
        <f t="shared" ref="J105:J122" si="15">I105/F105*100</f>
        <v>27.538943541375239</v>
      </c>
      <c r="K105" s="20">
        <f t="shared" ref="K105:K122" si="16">I105/H105*100</f>
        <v>91.88832554089484</v>
      </c>
    </row>
    <row r="106" spans="1:11" ht="17.25" customHeight="1" x14ac:dyDescent="0.25">
      <c r="A106" s="23"/>
      <c r="B106" s="23"/>
      <c r="C106" s="23">
        <v>1</v>
      </c>
      <c r="D106" s="27" t="s">
        <v>76</v>
      </c>
      <c r="E106" s="20">
        <v>7653897.5</v>
      </c>
      <c r="F106" s="20">
        <v>7543312</v>
      </c>
      <c r="G106" s="20">
        <v>2440291.1</v>
      </c>
      <c r="H106" s="20">
        <v>2329705.6</v>
      </c>
      <c r="I106" s="20">
        <v>2137444.37</v>
      </c>
      <c r="J106" s="20">
        <f t="shared" si="15"/>
        <v>28.335621939010348</v>
      </c>
      <c r="K106" s="20">
        <f t="shared" si="16"/>
        <v>91.747402332723922</v>
      </c>
    </row>
    <row r="107" spans="1:11" ht="17.25" customHeight="1" x14ac:dyDescent="0.25">
      <c r="A107" s="23"/>
      <c r="B107" s="23"/>
      <c r="C107" s="23">
        <v>3</v>
      </c>
      <c r="D107" s="27" t="s">
        <v>77</v>
      </c>
      <c r="E107" s="20">
        <v>390250</v>
      </c>
      <c r="F107" s="20">
        <v>390250</v>
      </c>
      <c r="G107" s="20">
        <v>0</v>
      </c>
      <c r="H107" s="20">
        <v>47984</v>
      </c>
      <c r="I107" s="20">
        <v>47374.79</v>
      </c>
      <c r="J107" s="20">
        <f t="shared" si="15"/>
        <v>12.139600256245997</v>
      </c>
      <c r="K107" s="20">
        <f t="shared" si="16"/>
        <v>98.730389296432136</v>
      </c>
    </row>
    <row r="108" spans="1:11" ht="17.25" customHeight="1" x14ac:dyDescent="0.25">
      <c r="A108" s="23"/>
      <c r="B108" s="23">
        <v>2</v>
      </c>
      <c r="C108" s="23"/>
      <c r="D108" s="27" t="s">
        <v>87</v>
      </c>
      <c r="E108" s="20">
        <f>SUM(E109:E112)</f>
        <v>18535290.300000001</v>
      </c>
      <c r="F108" s="20">
        <f>SUM(F109:F112)</f>
        <v>18688890.300000001</v>
      </c>
      <c r="G108" s="20">
        <f>SUM(G109:G112)</f>
        <v>10690404.6</v>
      </c>
      <c r="H108" s="20">
        <f>SUM(H109:H112)</f>
        <v>11233384.599999998</v>
      </c>
      <c r="I108" s="20">
        <f>SUM(I109:I112)</f>
        <v>10706188.43</v>
      </c>
      <c r="J108" s="20">
        <f t="shared" si="15"/>
        <v>57.286378474809709</v>
      </c>
      <c r="K108" s="20">
        <f t="shared" si="16"/>
        <v>95.306880439222226</v>
      </c>
    </row>
    <row r="109" spans="1:11" ht="17.25" customHeight="1" x14ac:dyDescent="0.25">
      <c r="A109" s="23"/>
      <c r="B109" s="23"/>
      <c r="C109" s="23">
        <v>1</v>
      </c>
      <c r="D109" s="27" t="s">
        <v>78</v>
      </c>
      <c r="E109" s="20">
        <v>13977648.1</v>
      </c>
      <c r="F109" s="20">
        <v>13977648.1</v>
      </c>
      <c r="G109" s="20">
        <v>8071658.2000000002</v>
      </c>
      <c r="H109" s="20">
        <v>8511658.1999999993</v>
      </c>
      <c r="I109" s="20">
        <v>8406304.1999999993</v>
      </c>
      <c r="J109" s="20">
        <f t="shared" si="15"/>
        <v>60.141049051020246</v>
      </c>
      <c r="K109" s="20">
        <f t="shared" si="16"/>
        <v>98.762238831441792</v>
      </c>
    </row>
    <row r="110" spans="1:11" ht="17.25" customHeight="1" x14ac:dyDescent="0.25">
      <c r="A110" s="23"/>
      <c r="B110" s="23"/>
      <c r="C110" s="23">
        <v>2</v>
      </c>
      <c r="D110" s="27" t="s">
        <v>79</v>
      </c>
      <c r="E110" s="20">
        <v>1764000</v>
      </c>
      <c r="F110" s="20">
        <v>1657600</v>
      </c>
      <c r="G110" s="20">
        <v>1036363.6</v>
      </c>
      <c r="H110" s="20">
        <v>866363.6</v>
      </c>
      <c r="I110" s="20">
        <v>632087.6</v>
      </c>
      <c r="J110" s="20">
        <f t="shared" si="15"/>
        <v>38.132697876447871</v>
      </c>
      <c r="K110" s="20">
        <f t="shared" si="16"/>
        <v>72.958697710753313</v>
      </c>
    </row>
    <row r="111" spans="1:11" ht="17.25" customHeight="1" x14ac:dyDescent="0.25">
      <c r="A111" s="23"/>
      <c r="B111" s="23"/>
      <c r="C111" s="23">
        <v>3</v>
      </c>
      <c r="D111" s="27" t="s">
        <v>80</v>
      </c>
      <c r="E111" s="20">
        <v>76800</v>
      </c>
      <c r="F111" s="20">
        <v>86800</v>
      </c>
      <c r="G111" s="20">
        <v>63818.2</v>
      </c>
      <c r="H111" s="20">
        <v>86798.2</v>
      </c>
      <c r="I111" s="20">
        <v>86244.3</v>
      </c>
      <c r="J111" s="20">
        <f t="shared" si="15"/>
        <v>99.359792626728122</v>
      </c>
      <c r="K111" s="20">
        <f t="shared" si="16"/>
        <v>99.361853125986485</v>
      </c>
    </row>
    <row r="112" spans="1:11" ht="17.25" customHeight="1" x14ac:dyDescent="0.25">
      <c r="A112" s="23"/>
      <c r="B112" s="23"/>
      <c r="C112" s="23">
        <v>4</v>
      </c>
      <c r="D112" s="27" t="s">
        <v>82</v>
      </c>
      <c r="E112" s="20">
        <v>2716842.2</v>
      </c>
      <c r="F112" s="20">
        <v>2966842.2</v>
      </c>
      <c r="G112" s="20">
        <v>1518564.6</v>
      </c>
      <c r="H112" s="20">
        <v>1768564.6</v>
      </c>
      <c r="I112" s="20">
        <v>1581552.33</v>
      </c>
      <c r="J112" s="20">
        <f t="shared" si="15"/>
        <v>53.307598563887218</v>
      </c>
      <c r="K112" s="20">
        <f t="shared" si="16"/>
        <v>89.425759737586063</v>
      </c>
    </row>
    <row r="113" spans="1:11" ht="17.25" customHeight="1" x14ac:dyDescent="0.25">
      <c r="A113" s="23"/>
      <c r="B113" s="23">
        <v>3</v>
      </c>
      <c r="C113" s="23"/>
      <c r="D113" s="27" t="s">
        <v>83</v>
      </c>
      <c r="E113" s="20">
        <f>SUM(E114:E116)</f>
        <v>161094192.59999999</v>
      </c>
      <c r="F113" s="20">
        <f>SUM(F114:F116)</f>
        <v>177503732.59999999</v>
      </c>
      <c r="G113" s="20">
        <f>SUM(G114:G116)</f>
        <v>89840321.700000003</v>
      </c>
      <c r="H113" s="20">
        <f>SUM(H114:H116)</f>
        <v>105825481.7</v>
      </c>
      <c r="I113" s="20">
        <f>SUM(I114:I116)</f>
        <v>103885269.39000002</v>
      </c>
      <c r="J113" s="20">
        <f t="shared" si="15"/>
        <v>58.525681611497568</v>
      </c>
      <c r="K113" s="20">
        <f t="shared" si="16"/>
        <v>98.166592507936585</v>
      </c>
    </row>
    <row r="114" spans="1:11" ht="30" customHeight="1" x14ac:dyDescent="0.25">
      <c r="A114" s="23"/>
      <c r="B114" s="23"/>
      <c r="C114" s="23">
        <v>1</v>
      </c>
      <c r="D114" s="27" t="s">
        <v>84</v>
      </c>
      <c r="E114" s="20">
        <v>149915128.59999999</v>
      </c>
      <c r="F114" s="20">
        <v>163109668.59999999</v>
      </c>
      <c r="G114" s="20">
        <v>82758100.799999997</v>
      </c>
      <c r="H114" s="20">
        <v>93709260.799999997</v>
      </c>
      <c r="I114" s="20">
        <v>91941778.540000007</v>
      </c>
      <c r="J114" s="20">
        <f t="shared" si="15"/>
        <v>56.368073903376207</v>
      </c>
      <c r="K114" s="20">
        <f t="shared" si="16"/>
        <v>98.113865967022988</v>
      </c>
    </row>
    <row r="115" spans="1:11" ht="30" customHeight="1" x14ac:dyDescent="0.25">
      <c r="A115" s="23"/>
      <c r="B115" s="23"/>
      <c r="C115" s="23">
        <v>2</v>
      </c>
      <c r="D115" s="27" t="s">
        <v>85</v>
      </c>
      <c r="E115" s="20">
        <v>5816954.5</v>
      </c>
      <c r="F115" s="20">
        <v>5816954.5</v>
      </c>
      <c r="G115" s="20">
        <v>3443262</v>
      </c>
      <c r="H115" s="20">
        <v>4448262</v>
      </c>
      <c r="I115" s="20">
        <v>4302906.8099999996</v>
      </c>
      <c r="J115" s="20">
        <f t="shared" si="15"/>
        <v>73.971814804465112</v>
      </c>
      <c r="K115" s="20">
        <f t="shared" si="16"/>
        <v>96.732315003028134</v>
      </c>
    </row>
    <row r="116" spans="1:11" ht="14.25" x14ac:dyDescent="0.25">
      <c r="A116" s="23"/>
      <c r="B116" s="23"/>
      <c r="C116" s="23">
        <v>3</v>
      </c>
      <c r="D116" s="28" t="s">
        <v>92</v>
      </c>
      <c r="E116" s="31">
        <v>5362109.5</v>
      </c>
      <c r="F116" s="31">
        <v>8577109.5</v>
      </c>
      <c r="G116" s="31">
        <v>3638958.9</v>
      </c>
      <c r="H116" s="31">
        <v>7667958.9000000004</v>
      </c>
      <c r="I116" s="31">
        <v>7640584.04</v>
      </c>
      <c r="J116" s="31">
        <f t="shared" si="15"/>
        <v>89.081106403037055</v>
      </c>
      <c r="K116" s="31">
        <f t="shared" si="16"/>
        <v>99.642996782364079</v>
      </c>
    </row>
    <row r="117" spans="1:11" ht="17.25" customHeight="1" x14ac:dyDescent="0.25">
      <c r="A117" s="23"/>
      <c r="B117" s="23">
        <v>4</v>
      </c>
      <c r="C117" s="23"/>
      <c r="D117" s="27" t="s">
        <v>86</v>
      </c>
      <c r="E117" s="20">
        <f>E118</f>
        <v>7507873.7999999998</v>
      </c>
      <c r="F117" s="20">
        <f>F118</f>
        <v>25920903.359999999</v>
      </c>
      <c r="G117" s="20">
        <f>G118</f>
        <v>3750525.2</v>
      </c>
      <c r="H117" s="20">
        <f>H118</f>
        <v>22163554.760000002</v>
      </c>
      <c r="I117" s="20">
        <f>I118</f>
        <v>21836902.079999998</v>
      </c>
      <c r="J117" s="20">
        <f t="shared" si="15"/>
        <v>84.244371335058275</v>
      </c>
      <c r="K117" s="20">
        <f t="shared" si="16"/>
        <v>98.526171981267481</v>
      </c>
    </row>
    <row r="118" spans="1:11" ht="17.25" customHeight="1" x14ac:dyDescent="0.25">
      <c r="A118" s="23"/>
      <c r="B118" s="23"/>
      <c r="C118" s="23">
        <v>1</v>
      </c>
      <c r="D118" s="27" t="s">
        <v>86</v>
      </c>
      <c r="E118" s="20">
        <v>7507873.7999999998</v>
      </c>
      <c r="F118" s="20">
        <v>25920903.359999999</v>
      </c>
      <c r="G118" s="20">
        <v>3750525.2</v>
      </c>
      <c r="H118" s="20">
        <v>22163554.760000002</v>
      </c>
      <c r="I118" s="20">
        <v>21836902.079999998</v>
      </c>
      <c r="J118" s="20">
        <f t="shared" si="15"/>
        <v>84.244371335058275</v>
      </c>
      <c r="K118" s="20">
        <f t="shared" si="16"/>
        <v>98.526171981267481</v>
      </c>
    </row>
    <row r="119" spans="1:11" ht="17.25" customHeight="1" x14ac:dyDescent="0.25">
      <c r="A119" s="23"/>
      <c r="B119" s="23">
        <v>6</v>
      </c>
      <c r="C119" s="23"/>
      <c r="D119" s="27" t="s">
        <v>96</v>
      </c>
      <c r="E119" s="20">
        <f>SUM(E120:E121)</f>
        <v>17879098.699999999</v>
      </c>
      <c r="F119" s="20">
        <f>SUM(F120:F121)</f>
        <v>20176481.899999999</v>
      </c>
      <c r="G119" s="20">
        <f>SUM(G120:G121)</f>
        <v>9071389.1999999993</v>
      </c>
      <c r="H119" s="20">
        <f>SUM(H120:H121)</f>
        <v>10687793.399999999</v>
      </c>
      <c r="I119" s="20">
        <f>SUM(I120:I121)</f>
        <v>6674994.0299999993</v>
      </c>
      <c r="J119" s="20">
        <f t="shared" si="15"/>
        <v>33.083042242364364</v>
      </c>
      <c r="K119" s="20">
        <f t="shared" si="16"/>
        <v>62.454369954419221</v>
      </c>
    </row>
    <row r="120" spans="1:11" ht="30" customHeight="1" x14ac:dyDescent="0.25">
      <c r="A120" s="23"/>
      <c r="B120" s="23"/>
      <c r="C120" s="23">
        <v>1</v>
      </c>
      <c r="D120" s="27" t="s">
        <v>88</v>
      </c>
      <c r="E120" s="20">
        <v>4130947.8</v>
      </c>
      <c r="F120" s="20">
        <v>4299175.5</v>
      </c>
      <c r="G120" s="20">
        <v>1694648.7</v>
      </c>
      <c r="H120" s="20">
        <v>2230202.7000000002</v>
      </c>
      <c r="I120" s="20">
        <v>2033158.73</v>
      </c>
      <c r="J120" s="20">
        <f t="shared" si="15"/>
        <v>47.291829096067374</v>
      </c>
      <c r="K120" s="20">
        <f t="shared" si="16"/>
        <v>91.164750630066038</v>
      </c>
    </row>
    <row r="121" spans="1:11" ht="14.25" x14ac:dyDescent="0.25">
      <c r="A121" s="23"/>
      <c r="B121" s="23"/>
      <c r="C121" s="23">
        <v>2</v>
      </c>
      <c r="D121" s="28" t="s">
        <v>96</v>
      </c>
      <c r="E121" s="31">
        <v>13748150.9</v>
      </c>
      <c r="F121" s="31">
        <v>15877306.4</v>
      </c>
      <c r="G121" s="31">
        <v>7376740.5</v>
      </c>
      <c r="H121" s="31">
        <v>8457590.6999999993</v>
      </c>
      <c r="I121" s="31">
        <v>4641835.3</v>
      </c>
      <c r="J121" s="31">
        <f t="shared" si="15"/>
        <v>29.235659897575573</v>
      </c>
      <c r="K121" s="31">
        <f t="shared" si="16"/>
        <v>54.883659716472209</v>
      </c>
    </row>
    <row r="122" spans="1:11" ht="14.25" x14ac:dyDescent="0.25">
      <c r="A122" s="23">
        <v>8</v>
      </c>
      <c r="B122" s="23"/>
      <c r="C122" s="17"/>
      <c r="D122" s="24" t="s">
        <v>89</v>
      </c>
      <c r="E122" s="25">
        <f>SUM(E124,E126,E134,E138)</f>
        <v>46157625.399999991</v>
      </c>
      <c r="F122" s="25">
        <f>SUM(F124,F126,F134,F138)</f>
        <v>49183273.599999994</v>
      </c>
      <c r="G122" s="25">
        <f>SUM(G124,G126,G134,G138)</f>
        <v>22325385.699999999</v>
      </c>
      <c r="H122" s="25">
        <f>SUM(H124,H126,H134,H138)</f>
        <v>25288418</v>
      </c>
      <c r="I122" s="25">
        <f>SUM(I124,I126,I134,I138)</f>
        <v>21133470.390000001</v>
      </c>
      <c r="J122" s="25">
        <f t="shared" si="15"/>
        <v>42.968816109873586</v>
      </c>
      <c r="K122" s="25">
        <f t="shared" si="16"/>
        <v>83.569760631131615</v>
      </c>
    </row>
    <row r="123" spans="1:11" ht="14.25" x14ac:dyDescent="0.25">
      <c r="A123" s="23"/>
      <c r="B123" s="23"/>
      <c r="C123" s="23"/>
      <c r="D123" s="26" t="s">
        <v>9</v>
      </c>
      <c r="E123" s="20"/>
      <c r="F123" s="20"/>
      <c r="G123" s="20"/>
      <c r="H123" s="20"/>
      <c r="I123" s="20"/>
      <c r="J123" s="20"/>
      <c r="K123" s="20"/>
    </row>
    <row r="124" spans="1:11" ht="17.25" customHeight="1" x14ac:dyDescent="0.25">
      <c r="A124" s="23"/>
      <c r="B124" s="23">
        <v>1</v>
      </c>
      <c r="C124" s="23"/>
      <c r="D124" s="27" t="s">
        <v>90</v>
      </c>
      <c r="E124" s="20">
        <f>E125</f>
        <v>9086373.1999999993</v>
      </c>
      <c r="F124" s="20">
        <f>F125</f>
        <v>10174845.1</v>
      </c>
      <c r="G124" s="20">
        <f>G125</f>
        <v>4504342.2</v>
      </c>
      <c r="H124" s="20">
        <f>H125</f>
        <v>5601214.0999999996</v>
      </c>
      <c r="I124" s="20">
        <f>I125</f>
        <v>4163671.39</v>
      </c>
      <c r="J124" s="20">
        <f t="shared" ref="J124:J141" si="17">I124/F124*100</f>
        <v>40.92122630938136</v>
      </c>
      <c r="K124" s="20">
        <f t="shared" ref="K124:K141" si="18">I124/H124*100</f>
        <v>74.335158693541118</v>
      </c>
    </row>
    <row r="125" spans="1:11" ht="17.25" customHeight="1" x14ac:dyDescent="0.25">
      <c r="A125" s="23"/>
      <c r="B125" s="23"/>
      <c r="C125" s="23">
        <v>1</v>
      </c>
      <c r="D125" s="27" t="s">
        <v>90</v>
      </c>
      <c r="E125" s="20">
        <v>9086373.1999999993</v>
      </c>
      <c r="F125" s="20">
        <v>10174845.1</v>
      </c>
      <c r="G125" s="20">
        <v>4504342.2</v>
      </c>
      <c r="H125" s="20">
        <v>5601214.0999999996</v>
      </c>
      <c r="I125" s="20">
        <v>4163671.39</v>
      </c>
      <c r="J125" s="20">
        <f t="shared" si="17"/>
        <v>40.92122630938136</v>
      </c>
      <c r="K125" s="20">
        <f t="shared" si="18"/>
        <v>74.335158693541118</v>
      </c>
    </row>
    <row r="126" spans="1:11" ht="17.25" customHeight="1" x14ac:dyDescent="0.25">
      <c r="A126" s="23"/>
      <c r="B126" s="23">
        <v>2</v>
      </c>
      <c r="C126" s="23"/>
      <c r="D126" s="27" t="s">
        <v>91</v>
      </c>
      <c r="E126" s="20">
        <f>SUM(E127:E133)</f>
        <v>22214346.899999995</v>
      </c>
      <c r="F126" s="20">
        <f>SUM(F127:F133)</f>
        <v>24169473.199999999</v>
      </c>
      <c r="G126" s="20">
        <f>SUM(G127:G133)</f>
        <v>10340834.199999999</v>
      </c>
      <c r="H126" s="20">
        <f>SUM(H127:H133)</f>
        <v>12224944.6</v>
      </c>
      <c r="I126" s="20">
        <f>SUM(I127:I133)</f>
        <v>9987376.3100000005</v>
      </c>
      <c r="J126" s="20">
        <f t="shared" si="17"/>
        <v>41.322275530606106</v>
      </c>
      <c r="K126" s="20">
        <f t="shared" si="18"/>
        <v>81.696699958869345</v>
      </c>
    </row>
    <row r="127" spans="1:11" ht="17.25" customHeight="1" x14ac:dyDescent="0.25">
      <c r="A127" s="23"/>
      <c r="B127" s="23"/>
      <c r="C127" s="23">
        <v>1</v>
      </c>
      <c r="D127" s="27" t="s">
        <v>93</v>
      </c>
      <c r="E127" s="20">
        <v>1741201</v>
      </c>
      <c r="F127" s="20">
        <v>1742240.2</v>
      </c>
      <c r="G127" s="20">
        <v>783540.4</v>
      </c>
      <c r="H127" s="20">
        <v>784579.6</v>
      </c>
      <c r="I127" s="20">
        <v>783540.4</v>
      </c>
      <c r="J127" s="20">
        <f t="shared" si="17"/>
        <v>44.973155825471139</v>
      </c>
      <c r="K127" s="20">
        <f t="shared" si="18"/>
        <v>99.867546900276281</v>
      </c>
    </row>
    <row r="128" spans="1:11" ht="17.25" customHeight="1" x14ac:dyDescent="0.25">
      <c r="A128" s="23"/>
      <c r="B128" s="23"/>
      <c r="C128" s="23">
        <v>2</v>
      </c>
      <c r="D128" s="27" t="s">
        <v>94</v>
      </c>
      <c r="E128" s="20">
        <v>4000731.6</v>
      </c>
      <c r="F128" s="20">
        <v>4176514.4</v>
      </c>
      <c r="G128" s="20">
        <v>1751182.5</v>
      </c>
      <c r="H128" s="20">
        <v>1854441.1</v>
      </c>
      <c r="I128" s="20">
        <v>1592804.11</v>
      </c>
      <c r="J128" s="20">
        <f t="shared" si="17"/>
        <v>38.1371631329704</v>
      </c>
      <c r="K128" s="20">
        <f t="shared" si="18"/>
        <v>85.891329198862138</v>
      </c>
    </row>
    <row r="129" spans="1:11" ht="17.25" customHeight="1" x14ac:dyDescent="0.25">
      <c r="A129" s="23"/>
      <c r="B129" s="23"/>
      <c r="C129" s="23">
        <v>3</v>
      </c>
      <c r="D129" s="27" t="s">
        <v>95</v>
      </c>
      <c r="E129" s="20">
        <v>198880.6</v>
      </c>
      <c r="F129" s="20">
        <v>492947.7</v>
      </c>
      <c r="G129" s="20">
        <v>112079.8</v>
      </c>
      <c r="H129" s="20">
        <v>275053.7</v>
      </c>
      <c r="I129" s="20">
        <v>21996.3</v>
      </c>
      <c r="J129" s="20">
        <f t="shared" si="17"/>
        <v>4.4621975110138452</v>
      </c>
      <c r="K129" s="20">
        <f t="shared" si="18"/>
        <v>7.9970929313075949</v>
      </c>
    </row>
    <row r="130" spans="1:11" ht="17.25" customHeight="1" x14ac:dyDescent="0.25">
      <c r="A130" s="23"/>
      <c r="B130" s="23"/>
      <c r="C130" s="23">
        <v>4</v>
      </c>
      <c r="D130" s="27" t="s">
        <v>97</v>
      </c>
      <c r="E130" s="20">
        <v>678476</v>
      </c>
      <c r="F130" s="20">
        <v>679836</v>
      </c>
      <c r="G130" s="20">
        <v>344238</v>
      </c>
      <c r="H130" s="20">
        <v>354238</v>
      </c>
      <c r="I130" s="20">
        <v>354238</v>
      </c>
      <c r="J130" s="20">
        <f t="shared" si="17"/>
        <v>52.10639036473502</v>
      </c>
      <c r="K130" s="20">
        <f t="shared" si="18"/>
        <v>100</v>
      </c>
    </row>
    <row r="131" spans="1:11" ht="17.25" customHeight="1" x14ac:dyDescent="0.25">
      <c r="A131" s="23"/>
      <c r="B131" s="23"/>
      <c r="C131" s="23">
        <v>5</v>
      </c>
      <c r="D131" s="27" t="s">
        <v>98</v>
      </c>
      <c r="E131" s="20">
        <v>12462514.1</v>
      </c>
      <c r="F131" s="20">
        <v>13978015.9</v>
      </c>
      <c r="G131" s="20">
        <v>5801803.5999999996</v>
      </c>
      <c r="H131" s="20">
        <v>7337075.2999999998</v>
      </c>
      <c r="I131" s="20">
        <v>6248181.3899999997</v>
      </c>
      <c r="J131" s="20">
        <f t="shared" si="17"/>
        <v>44.700059255190858</v>
      </c>
      <c r="K131" s="20">
        <f t="shared" si="18"/>
        <v>85.159019561922705</v>
      </c>
    </row>
    <row r="132" spans="1:11" ht="17.25" customHeight="1" x14ac:dyDescent="0.25">
      <c r="A132" s="23"/>
      <c r="B132" s="23"/>
      <c r="C132" s="23">
        <v>6</v>
      </c>
      <c r="D132" s="27" t="s">
        <v>99</v>
      </c>
      <c r="E132" s="20">
        <v>1278791.2</v>
      </c>
      <c r="F132" s="20">
        <v>1278791.2</v>
      </c>
      <c r="G132" s="20">
        <v>949425.1</v>
      </c>
      <c r="H132" s="20">
        <v>949425.1</v>
      </c>
      <c r="I132" s="20">
        <v>570212.4</v>
      </c>
      <c r="J132" s="20">
        <f t="shared" si="17"/>
        <v>44.589953387230068</v>
      </c>
      <c r="K132" s="20">
        <f t="shared" si="18"/>
        <v>60.058702892940161</v>
      </c>
    </row>
    <row r="133" spans="1:11" ht="30" customHeight="1" x14ac:dyDescent="0.25">
      <c r="A133" s="23"/>
      <c r="B133" s="23"/>
      <c r="C133" s="23">
        <v>7</v>
      </c>
      <c r="D133" s="27" t="s">
        <v>100</v>
      </c>
      <c r="E133" s="20">
        <v>1853752.4</v>
      </c>
      <c r="F133" s="20">
        <v>1821127.8</v>
      </c>
      <c r="G133" s="20">
        <v>598564.80000000005</v>
      </c>
      <c r="H133" s="20">
        <v>670131.80000000005</v>
      </c>
      <c r="I133" s="20">
        <v>416403.71</v>
      </c>
      <c r="J133" s="20">
        <f t="shared" si="17"/>
        <v>22.865155866600904</v>
      </c>
      <c r="K133" s="20">
        <f t="shared" si="18"/>
        <v>62.137583979748456</v>
      </c>
    </row>
    <row r="134" spans="1:11" ht="30" customHeight="1" x14ac:dyDescent="0.25">
      <c r="A134" s="23"/>
      <c r="B134" s="23">
        <v>3</v>
      </c>
      <c r="C134" s="23"/>
      <c r="D134" s="27" t="s">
        <v>101</v>
      </c>
      <c r="E134" s="20">
        <f>SUM(E135:E137)</f>
        <v>11017236</v>
      </c>
      <c r="F134" s="20">
        <f>SUM(F135:F137)</f>
        <v>11017236</v>
      </c>
      <c r="G134" s="20">
        <f>SUM(G135:G137)</f>
        <v>5602470</v>
      </c>
      <c r="H134" s="20">
        <f>SUM(H135:H137)</f>
        <v>5602470</v>
      </c>
      <c r="I134" s="20">
        <f>SUM(I135:I137)</f>
        <v>5276559.6199999992</v>
      </c>
      <c r="J134" s="20">
        <f t="shared" si="17"/>
        <v>47.893678777508256</v>
      </c>
      <c r="K134" s="20">
        <f t="shared" si="18"/>
        <v>94.182737613945264</v>
      </c>
    </row>
    <row r="135" spans="1:11" ht="17.25" customHeight="1" x14ac:dyDescent="0.25">
      <c r="A135" s="23"/>
      <c r="B135" s="23"/>
      <c r="C135" s="23">
        <v>1</v>
      </c>
      <c r="D135" s="27" t="s">
        <v>102</v>
      </c>
      <c r="E135" s="20">
        <v>9077741.0999999996</v>
      </c>
      <c r="F135" s="20">
        <v>9077741.0999999996</v>
      </c>
      <c r="G135" s="20">
        <v>4640308.9000000004</v>
      </c>
      <c r="H135" s="20">
        <v>4640308.9000000004</v>
      </c>
      <c r="I135" s="20">
        <v>4349764.5599999996</v>
      </c>
      <c r="J135" s="20">
        <f t="shared" si="17"/>
        <v>47.916816662682741</v>
      </c>
      <c r="K135" s="20">
        <f t="shared" si="18"/>
        <v>93.738685370708822</v>
      </c>
    </row>
    <row r="136" spans="1:11" ht="17.25" customHeight="1" x14ac:dyDescent="0.25">
      <c r="A136" s="23"/>
      <c r="B136" s="23"/>
      <c r="C136" s="23">
        <v>2</v>
      </c>
      <c r="D136" s="27" t="s">
        <v>103</v>
      </c>
      <c r="E136" s="20">
        <v>875676.1</v>
      </c>
      <c r="F136" s="20">
        <v>875676.1</v>
      </c>
      <c r="G136" s="20">
        <v>430255.5</v>
      </c>
      <c r="H136" s="20">
        <v>430255.5</v>
      </c>
      <c r="I136" s="20">
        <v>394889.46</v>
      </c>
      <c r="J136" s="20">
        <f t="shared" si="17"/>
        <v>45.095379444522926</v>
      </c>
      <c r="K136" s="20">
        <f t="shared" si="18"/>
        <v>91.780223611319329</v>
      </c>
    </row>
    <row r="137" spans="1:11" ht="17.25" customHeight="1" x14ac:dyDescent="0.25">
      <c r="A137" s="23"/>
      <c r="B137" s="23"/>
      <c r="C137" s="23">
        <v>3</v>
      </c>
      <c r="D137" s="27" t="s">
        <v>104</v>
      </c>
      <c r="E137" s="20">
        <v>1063818.8</v>
      </c>
      <c r="F137" s="20">
        <v>1063818.8</v>
      </c>
      <c r="G137" s="20">
        <v>531905.6</v>
      </c>
      <c r="H137" s="20">
        <v>531905.6</v>
      </c>
      <c r="I137" s="20">
        <v>531905.6</v>
      </c>
      <c r="J137" s="20">
        <f t="shared" si="17"/>
        <v>49.999642796310795</v>
      </c>
      <c r="K137" s="20">
        <f t="shared" si="18"/>
        <v>100</v>
      </c>
    </row>
    <row r="138" spans="1:11" ht="17.25" customHeight="1" x14ac:dyDescent="0.25">
      <c r="A138" s="23"/>
      <c r="B138" s="23">
        <v>4</v>
      </c>
      <c r="C138" s="23"/>
      <c r="D138" s="27" t="s">
        <v>112</v>
      </c>
      <c r="E138" s="20">
        <f>SUM(E139:E140)</f>
        <v>3839669.3</v>
      </c>
      <c r="F138" s="20">
        <f>SUM(F139:F140)</f>
        <v>3821719.3</v>
      </c>
      <c r="G138" s="20">
        <f>SUM(G139:G140)</f>
        <v>1877739.2999999998</v>
      </c>
      <c r="H138" s="20">
        <f>SUM(H139:H140)</f>
        <v>1859789.2999999998</v>
      </c>
      <c r="I138" s="20">
        <f>SUM(I139:I140)</f>
        <v>1705863.07</v>
      </c>
      <c r="J138" s="20">
        <f t="shared" si="17"/>
        <v>44.636011598235385</v>
      </c>
      <c r="K138" s="20">
        <f t="shared" si="18"/>
        <v>91.723458673517484</v>
      </c>
    </row>
    <row r="139" spans="1:11" ht="17.25" customHeight="1" x14ac:dyDescent="0.25">
      <c r="A139" s="23"/>
      <c r="B139" s="23"/>
      <c r="C139" s="23">
        <v>1</v>
      </c>
      <c r="D139" s="27" t="s">
        <v>105</v>
      </c>
      <c r="E139" s="20">
        <v>3252122.6</v>
      </c>
      <c r="F139" s="20">
        <v>3252122.6</v>
      </c>
      <c r="G139" s="20">
        <v>1572467.9</v>
      </c>
      <c r="H139" s="20">
        <v>1572467.9</v>
      </c>
      <c r="I139" s="20">
        <v>1545210.33</v>
      </c>
      <c r="J139" s="20">
        <f t="shared" si="17"/>
        <v>47.513901536184399</v>
      </c>
      <c r="K139" s="20">
        <f t="shared" si="18"/>
        <v>98.266573835942864</v>
      </c>
    </row>
    <row r="140" spans="1:11" ht="30" customHeight="1" x14ac:dyDescent="0.25">
      <c r="A140" s="23"/>
      <c r="B140" s="23"/>
      <c r="C140" s="23">
        <v>2</v>
      </c>
      <c r="D140" s="27" t="s">
        <v>115</v>
      </c>
      <c r="E140" s="20">
        <v>587546.69999999995</v>
      </c>
      <c r="F140" s="20">
        <v>569596.69999999995</v>
      </c>
      <c r="G140" s="20">
        <v>305271.40000000002</v>
      </c>
      <c r="H140" s="20">
        <v>287321.40000000002</v>
      </c>
      <c r="I140" s="20">
        <v>160652.74</v>
      </c>
      <c r="J140" s="20">
        <f t="shared" si="17"/>
        <v>28.204647253047639</v>
      </c>
      <c r="K140" s="20">
        <f t="shared" si="18"/>
        <v>55.91394863034914</v>
      </c>
    </row>
    <row r="141" spans="1:11" ht="14.25" x14ac:dyDescent="0.25">
      <c r="A141" s="23">
        <v>9</v>
      </c>
      <c r="B141" s="23"/>
      <c r="C141" s="18"/>
      <c r="D141" s="32" t="s">
        <v>106</v>
      </c>
      <c r="E141" s="25">
        <f>SUM(E143,E146,E149,E152,E155,E158,E160,)</f>
        <v>357701063.5</v>
      </c>
      <c r="F141" s="25">
        <f>SUM(F143,F146,F149,F152,F155,F158,F160,)</f>
        <v>360736598.11000001</v>
      </c>
      <c r="G141" s="25">
        <f>SUM(G143,G146,G149,G152,G155,G158,G160,)</f>
        <v>196133377.09999996</v>
      </c>
      <c r="H141" s="25">
        <f>SUM(H143,H146,H149,H152,H155,H158,H160,)</f>
        <v>201502977.60999998</v>
      </c>
      <c r="I141" s="25">
        <f>SUM(I143,I146,I149,I152,I155,I158,I160,)</f>
        <v>150568712.63</v>
      </c>
      <c r="J141" s="25">
        <f t="shared" si="17"/>
        <v>41.739239494653887</v>
      </c>
      <c r="K141" s="25">
        <f t="shared" si="18"/>
        <v>74.722822667870943</v>
      </c>
    </row>
    <row r="142" spans="1:11" ht="14.25" x14ac:dyDescent="0.25">
      <c r="A142" s="23"/>
      <c r="B142" s="23"/>
      <c r="C142" s="18"/>
      <c r="D142" s="26" t="s">
        <v>9</v>
      </c>
      <c r="E142" s="25"/>
      <c r="F142" s="25"/>
      <c r="G142" s="25"/>
      <c r="H142" s="25"/>
      <c r="I142" s="25"/>
      <c r="J142" s="25"/>
      <c r="K142" s="25"/>
    </row>
    <row r="143" spans="1:11" ht="30" customHeight="1" x14ac:dyDescent="0.25">
      <c r="A143" s="23"/>
      <c r="B143" s="23">
        <v>1</v>
      </c>
      <c r="C143" s="23"/>
      <c r="D143" s="27" t="s">
        <v>107</v>
      </c>
      <c r="E143" s="20">
        <f>E144+E145</f>
        <v>53562083.899999999</v>
      </c>
      <c r="F143" s="20">
        <f>F144+F145</f>
        <v>57901263.100000001</v>
      </c>
      <c r="G143" s="20">
        <f>G144+G145</f>
        <v>26096276.199999999</v>
      </c>
      <c r="H143" s="20">
        <f>H144+H145</f>
        <v>30044923.199999999</v>
      </c>
      <c r="I143" s="20">
        <f>I144+I145</f>
        <v>25276687.390000001</v>
      </c>
      <c r="J143" s="20">
        <f t="shared" ref="J143:J162" si="19">I143/F143*100</f>
        <v>43.654811720333612</v>
      </c>
      <c r="K143" s="20">
        <f t="shared" ref="K143:K162" si="20">I143/H143*100</f>
        <v>84.12964553692052</v>
      </c>
    </row>
    <row r="144" spans="1:11" ht="17.25" customHeight="1" x14ac:dyDescent="0.25">
      <c r="A144" s="23"/>
      <c r="B144" s="23"/>
      <c r="C144" s="23">
        <v>1</v>
      </c>
      <c r="D144" s="27" t="s">
        <v>108</v>
      </c>
      <c r="E144" s="20">
        <v>9498707.0999999996</v>
      </c>
      <c r="F144" s="20">
        <v>13801168.1</v>
      </c>
      <c r="G144" s="20">
        <v>3994817.7</v>
      </c>
      <c r="H144" s="20">
        <v>7925814.2999999998</v>
      </c>
      <c r="I144" s="20">
        <v>3321989.39</v>
      </c>
      <c r="J144" s="20">
        <f t="shared" si="19"/>
        <v>24.070349451072914</v>
      </c>
      <c r="K144" s="20">
        <f t="shared" si="20"/>
        <v>41.913540543083386</v>
      </c>
    </row>
    <row r="145" spans="1:11" ht="17.25" customHeight="1" x14ac:dyDescent="0.25">
      <c r="A145" s="23"/>
      <c r="B145" s="23"/>
      <c r="C145" s="23">
        <v>2</v>
      </c>
      <c r="D145" s="27" t="s">
        <v>120</v>
      </c>
      <c r="E145" s="20">
        <v>44063376.799999997</v>
      </c>
      <c r="F145" s="20">
        <v>44100095</v>
      </c>
      <c r="G145" s="20">
        <v>22101458.5</v>
      </c>
      <c r="H145" s="20">
        <v>22119108.899999999</v>
      </c>
      <c r="I145" s="20">
        <v>21954698</v>
      </c>
      <c r="J145" s="20">
        <f t="shared" si="19"/>
        <v>49.783788447621255</v>
      </c>
      <c r="K145" s="20">
        <f t="shared" si="20"/>
        <v>99.256701973197494</v>
      </c>
    </row>
    <row r="146" spans="1:11" ht="17.25" customHeight="1" x14ac:dyDescent="0.25">
      <c r="A146" s="23"/>
      <c r="B146" s="23">
        <v>2</v>
      </c>
      <c r="C146" s="23"/>
      <c r="D146" s="27" t="s">
        <v>109</v>
      </c>
      <c r="E146" s="20">
        <f>SUM(E147:E148)</f>
        <v>224638367.19999999</v>
      </c>
      <c r="F146" s="20">
        <f>SUM(F147:F148)</f>
        <v>216550242.59999999</v>
      </c>
      <c r="G146" s="20">
        <f>SUM(G147:G148)</f>
        <v>128807172.89999999</v>
      </c>
      <c r="H146" s="20">
        <f>SUM(H147:H148)</f>
        <v>125178334.3</v>
      </c>
      <c r="I146" s="20">
        <f>SUM(I147:I148)</f>
        <v>88936228.25</v>
      </c>
      <c r="J146" s="20">
        <f t="shared" si="19"/>
        <v>41.069558353845039</v>
      </c>
      <c r="K146" s="20">
        <f t="shared" si="20"/>
        <v>71.047620778254768</v>
      </c>
    </row>
    <row r="147" spans="1:11" ht="17.25" customHeight="1" x14ac:dyDescent="0.25">
      <c r="A147" s="23"/>
      <c r="B147" s="23"/>
      <c r="C147" s="23">
        <v>1</v>
      </c>
      <c r="D147" s="27" t="s">
        <v>110</v>
      </c>
      <c r="E147" s="20">
        <v>193861967.09999999</v>
      </c>
      <c r="F147" s="20">
        <v>185972514.59999999</v>
      </c>
      <c r="G147" s="20">
        <v>113414221.09999999</v>
      </c>
      <c r="H147" s="20">
        <v>109880883.3</v>
      </c>
      <c r="I147" s="20">
        <v>73813321.150000006</v>
      </c>
      <c r="J147" s="20">
        <f t="shared" si="19"/>
        <v>39.690446359109458</v>
      </c>
      <c r="K147" s="20">
        <f t="shared" si="20"/>
        <v>67.175762455852052</v>
      </c>
    </row>
    <row r="148" spans="1:11" ht="17.25" customHeight="1" x14ac:dyDescent="0.25">
      <c r="A148" s="23"/>
      <c r="B148" s="23"/>
      <c r="C148" s="23">
        <v>2</v>
      </c>
      <c r="D148" s="27" t="s">
        <v>122</v>
      </c>
      <c r="E148" s="20">
        <v>30776400.100000001</v>
      </c>
      <c r="F148" s="20">
        <v>30577728</v>
      </c>
      <c r="G148" s="20">
        <v>15392951.800000001</v>
      </c>
      <c r="H148" s="20">
        <v>15297451</v>
      </c>
      <c r="I148" s="20">
        <v>15122907.1</v>
      </c>
      <c r="J148" s="20">
        <f t="shared" si="19"/>
        <v>49.457262161531425</v>
      </c>
      <c r="K148" s="20">
        <f t="shared" si="20"/>
        <v>98.859000104004252</v>
      </c>
    </row>
    <row r="149" spans="1:11" ht="30" customHeight="1" x14ac:dyDescent="0.25">
      <c r="A149" s="23"/>
      <c r="B149" s="23">
        <v>3</v>
      </c>
      <c r="C149" s="23"/>
      <c r="D149" s="27" t="s">
        <v>111</v>
      </c>
      <c r="E149" s="20">
        <f>SUM(E150:E151)</f>
        <v>14188610.300000001</v>
      </c>
      <c r="F149" s="20">
        <f>SUM(F150:F151)</f>
        <v>14188610.300000001</v>
      </c>
      <c r="G149" s="20">
        <f>SUM(G150:G151)</f>
        <v>6283926.2000000002</v>
      </c>
      <c r="H149" s="20">
        <f>SUM(H150:H151)</f>
        <v>6283926.1999999993</v>
      </c>
      <c r="I149" s="20">
        <f>SUM(I150:I151)</f>
        <v>6122875.3000000007</v>
      </c>
      <c r="J149" s="20">
        <f t="shared" si="19"/>
        <v>43.153453160948402</v>
      </c>
      <c r="K149" s="20">
        <f t="shared" si="20"/>
        <v>97.43709752670236</v>
      </c>
    </row>
    <row r="150" spans="1:11" ht="30" customHeight="1" x14ac:dyDescent="0.25">
      <c r="A150" s="23"/>
      <c r="B150" s="23"/>
      <c r="C150" s="23">
        <v>1</v>
      </c>
      <c r="D150" s="27" t="s">
        <v>113</v>
      </c>
      <c r="E150" s="20">
        <v>4254658.3</v>
      </c>
      <c r="F150" s="20">
        <v>4254658.3</v>
      </c>
      <c r="G150" s="20">
        <v>1775953.7</v>
      </c>
      <c r="H150" s="20">
        <v>1793835.4</v>
      </c>
      <c r="I150" s="20">
        <v>1784195.4</v>
      </c>
      <c r="J150" s="20">
        <f t="shared" si="19"/>
        <v>41.935104400745885</v>
      </c>
      <c r="K150" s="20">
        <f t="shared" si="20"/>
        <v>99.462603982505854</v>
      </c>
    </row>
    <row r="151" spans="1:11" ht="14.25" x14ac:dyDescent="0.25">
      <c r="A151" s="23"/>
      <c r="B151" s="23"/>
      <c r="C151" s="29">
        <v>2</v>
      </c>
      <c r="D151" s="33" t="s">
        <v>114</v>
      </c>
      <c r="E151" s="31">
        <v>9933952</v>
      </c>
      <c r="F151" s="31">
        <v>9933952</v>
      </c>
      <c r="G151" s="31">
        <v>4507972.5</v>
      </c>
      <c r="H151" s="31">
        <v>4490090.8</v>
      </c>
      <c r="I151" s="31">
        <v>4338679.9000000004</v>
      </c>
      <c r="J151" s="31">
        <f t="shared" si="19"/>
        <v>43.675265392866805</v>
      </c>
      <c r="K151" s="31">
        <f t="shared" si="20"/>
        <v>96.62788779238052</v>
      </c>
    </row>
    <row r="152" spans="1:11" ht="17.25" customHeight="1" x14ac:dyDescent="0.25">
      <c r="A152" s="23"/>
      <c r="B152" s="23">
        <v>4</v>
      </c>
      <c r="C152" s="23"/>
      <c r="D152" s="27" t="s">
        <v>116</v>
      </c>
      <c r="E152" s="20">
        <f>SUM(E153:E154)</f>
        <v>14247476.6</v>
      </c>
      <c r="F152" s="20">
        <f>SUM(F153:F154)</f>
        <v>14247476.6</v>
      </c>
      <c r="G152" s="20">
        <f>SUM(G153:G154)</f>
        <v>6551537.6000000006</v>
      </c>
      <c r="H152" s="20">
        <f>SUM(H153:H154)</f>
        <v>6551537.6000000006</v>
      </c>
      <c r="I152" s="20">
        <f>SUM(I153:I154)</f>
        <v>6187791.3899999997</v>
      </c>
      <c r="J152" s="20">
        <f t="shared" si="19"/>
        <v>43.430788228141395</v>
      </c>
      <c r="K152" s="20">
        <f t="shared" si="20"/>
        <v>94.447926086847147</v>
      </c>
    </row>
    <row r="153" spans="1:11" ht="17.25" customHeight="1" x14ac:dyDescent="0.25">
      <c r="A153" s="23"/>
      <c r="B153" s="23"/>
      <c r="C153" s="23">
        <v>1</v>
      </c>
      <c r="D153" s="27" t="s">
        <v>117</v>
      </c>
      <c r="E153" s="20">
        <v>13091434.4</v>
      </c>
      <c r="F153" s="20">
        <v>13091434.4</v>
      </c>
      <c r="G153" s="20">
        <v>6019491.2000000002</v>
      </c>
      <c r="H153" s="20">
        <v>6019491.2000000002</v>
      </c>
      <c r="I153" s="20">
        <v>5802472.5899999999</v>
      </c>
      <c r="J153" s="20">
        <f t="shared" si="19"/>
        <v>44.322664825788685</v>
      </c>
      <c r="K153" s="20">
        <f t="shared" si="20"/>
        <v>96.394734990226411</v>
      </c>
    </row>
    <row r="154" spans="1:11" ht="17.25" customHeight="1" x14ac:dyDescent="0.25">
      <c r="A154" s="23"/>
      <c r="B154" s="23"/>
      <c r="C154" s="23">
        <v>2</v>
      </c>
      <c r="D154" s="27" t="s">
        <v>118</v>
      </c>
      <c r="E154" s="20">
        <v>1156042.2</v>
      </c>
      <c r="F154" s="20">
        <v>1156042.2</v>
      </c>
      <c r="G154" s="20">
        <v>532046.4</v>
      </c>
      <c r="H154" s="20">
        <v>532046.4</v>
      </c>
      <c r="I154" s="20">
        <v>385318.8</v>
      </c>
      <c r="J154" s="20">
        <f t="shared" si="19"/>
        <v>33.330859375202735</v>
      </c>
      <c r="K154" s="20">
        <f t="shared" si="20"/>
        <v>72.422029356838053</v>
      </c>
    </row>
    <row r="155" spans="1:11" ht="17.25" customHeight="1" x14ac:dyDescent="0.25">
      <c r="A155" s="23"/>
      <c r="B155" s="23">
        <v>5</v>
      </c>
      <c r="C155" s="23"/>
      <c r="D155" s="27" t="s">
        <v>126</v>
      </c>
      <c r="E155" s="20">
        <f>SUM(E156:E157)</f>
        <v>6160271.6999999993</v>
      </c>
      <c r="F155" s="20">
        <f>SUM(F156:F157)</f>
        <v>6095808.1999999993</v>
      </c>
      <c r="G155" s="20">
        <f>SUM(G156:G157)</f>
        <v>2945587.8</v>
      </c>
      <c r="H155" s="20">
        <f>SUM(H156:H157)</f>
        <v>2907346.3</v>
      </c>
      <c r="I155" s="20">
        <f>SUM(I156:I157)</f>
        <v>2726090.1399999997</v>
      </c>
      <c r="J155" s="20">
        <f t="shared" si="19"/>
        <v>44.720733503393369</v>
      </c>
      <c r="K155" s="20">
        <f t="shared" si="20"/>
        <v>93.765580660274281</v>
      </c>
    </row>
    <row r="156" spans="1:11" ht="17.25" customHeight="1" x14ac:dyDescent="0.25">
      <c r="A156" s="23"/>
      <c r="B156" s="23"/>
      <c r="C156" s="23">
        <v>1</v>
      </c>
      <c r="D156" s="27" t="s">
        <v>119</v>
      </c>
      <c r="E156" s="20">
        <v>4881463.8</v>
      </c>
      <c r="F156" s="20">
        <v>4809172.3</v>
      </c>
      <c r="G156" s="20">
        <v>2207467.7999999998</v>
      </c>
      <c r="H156" s="20">
        <v>2169226.2999999998</v>
      </c>
      <c r="I156" s="20">
        <v>2067683.92</v>
      </c>
      <c r="J156" s="20">
        <f t="shared" si="19"/>
        <v>42.994590150159517</v>
      </c>
      <c r="K156" s="20">
        <f t="shared" si="20"/>
        <v>95.318958653599211</v>
      </c>
    </row>
    <row r="157" spans="1:11" ht="17.25" customHeight="1" x14ac:dyDescent="0.25">
      <c r="A157" s="23"/>
      <c r="B157" s="23"/>
      <c r="C157" s="23">
        <v>2</v>
      </c>
      <c r="D157" s="27" t="s">
        <v>121</v>
      </c>
      <c r="E157" s="20">
        <v>1278807.8999999999</v>
      </c>
      <c r="F157" s="20">
        <v>1286635.8999999999</v>
      </c>
      <c r="G157" s="20">
        <v>738120</v>
      </c>
      <c r="H157" s="20">
        <v>738120</v>
      </c>
      <c r="I157" s="20">
        <v>658406.22</v>
      </c>
      <c r="J157" s="20">
        <f t="shared" si="19"/>
        <v>51.172691512804825</v>
      </c>
      <c r="K157" s="20">
        <f t="shared" si="20"/>
        <v>89.200430824256216</v>
      </c>
    </row>
    <row r="158" spans="1:11" ht="17.25" customHeight="1" x14ac:dyDescent="0.25">
      <c r="A158" s="23"/>
      <c r="B158" s="23">
        <v>6</v>
      </c>
      <c r="C158" s="23"/>
      <c r="D158" s="27" t="s">
        <v>128</v>
      </c>
      <c r="E158" s="20">
        <f>E159</f>
        <v>42569924.299999997</v>
      </c>
      <c r="F158" s="20">
        <f>F159</f>
        <v>48731685.200000003</v>
      </c>
      <c r="G158" s="20">
        <f>G159</f>
        <v>24394355.699999999</v>
      </c>
      <c r="H158" s="20">
        <f>H159</f>
        <v>28795206.699999999</v>
      </c>
      <c r="I158" s="20">
        <f>I159</f>
        <v>19875150.75</v>
      </c>
      <c r="J158" s="20">
        <f t="shared" si="19"/>
        <v>40.784862391748355</v>
      </c>
      <c r="K158" s="20">
        <f t="shared" si="20"/>
        <v>69.022427784829901</v>
      </c>
    </row>
    <row r="159" spans="1:11" ht="17.25" customHeight="1" x14ac:dyDescent="0.25">
      <c r="A159" s="23"/>
      <c r="B159" s="23"/>
      <c r="C159" s="23">
        <v>1</v>
      </c>
      <c r="D159" s="27" t="s">
        <v>128</v>
      </c>
      <c r="E159" s="20">
        <v>42569924.299999997</v>
      </c>
      <c r="F159" s="20">
        <v>48731685.200000003</v>
      </c>
      <c r="G159" s="20">
        <v>24394355.699999999</v>
      </c>
      <c r="H159" s="20">
        <v>28795206.699999999</v>
      </c>
      <c r="I159" s="20">
        <v>19875150.75</v>
      </c>
      <c r="J159" s="20">
        <f t="shared" si="19"/>
        <v>40.784862391748355</v>
      </c>
      <c r="K159" s="20">
        <f t="shared" si="20"/>
        <v>69.022427784829901</v>
      </c>
    </row>
    <row r="160" spans="1:11" ht="17.25" customHeight="1" x14ac:dyDescent="0.25">
      <c r="A160" s="23"/>
      <c r="B160" s="23">
        <v>8</v>
      </c>
      <c r="C160" s="23"/>
      <c r="D160" s="27" t="s">
        <v>130</v>
      </c>
      <c r="E160" s="20">
        <f>E161</f>
        <v>2334329.5</v>
      </c>
      <c r="F160" s="20">
        <f>F161</f>
        <v>3021512.11</v>
      </c>
      <c r="G160" s="20">
        <f>G161</f>
        <v>1054520.7</v>
      </c>
      <c r="H160" s="20">
        <f>H161</f>
        <v>1741703.31</v>
      </c>
      <c r="I160" s="20">
        <f>I161</f>
        <v>1443889.41</v>
      </c>
      <c r="J160" s="20">
        <f t="shared" si="19"/>
        <v>47.786980737932574</v>
      </c>
      <c r="K160" s="20">
        <f t="shared" si="20"/>
        <v>82.900997070505639</v>
      </c>
    </row>
    <row r="161" spans="1:11" ht="17.25" customHeight="1" x14ac:dyDescent="0.25">
      <c r="A161" s="23"/>
      <c r="B161" s="23"/>
      <c r="C161" s="23">
        <v>1</v>
      </c>
      <c r="D161" s="27" t="s">
        <v>130</v>
      </c>
      <c r="E161" s="20">
        <v>2334329.5</v>
      </c>
      <c r="F161" s="20">
        <v>3021512.11</v>
      </c>
      <c r="G161" s="20">
        <v>1054520.7</v>
      </c>
      <c r="H161" s="20">
        <v>1741703.31</v>
      </c>
      <c r="I161" s="20">
        <v>1443889.41</v>
      </c>
      <c r="J161" s="20">
        <f t="shared" si="19"/>
        <v>47.786980737932574</v>
      </c>
      <c r="K161" s="20">
        <f t="shared" si="20"/>
        <v>82.900997070505639</v>
      </c>
    </row>
    <row r="162" spans="1:11" ht="14.25" x14ac:dyDescent="0.25">
      <c r="A162" s="23">
        <v>10</v>
      </c>
      <c r="B162" s="23"/>
      <c r="C162" s="17"/>
      <c r="D162" s="24" t="s">
        <v>132</v>
      </c>
      <c r="E162" s="25">
        <f>SUM(E164,E167,E169,E171,E173,E175,E177,E179)</f>
        <v>992963565.20000017</v>
      </c>
      <c r="F162" s="25">
        <f>SUM(F164,F167,F169,F171,F173,F175,F177,F179)</f>
        <v>1012390588.1899999</v>
      </c>
      <c r="G162" s="25">
        <f>SUM(G164,G167,G169,G171,G173,G175,G177,G179)</f>
        <v>516902533.29999995</v>
      </c>
      <c r="H162" s="25">
        <f>SUM(H164,H167,H169,H171,H173,H175,H177,H179)</f>
        <v>528329556.29000002</v>
      </c>
      <c r="I162" s="25">
        <f>SUM(I164,I167,I169,I171,I173,I175,I177,I179)</f>
        <v>469478643.73999995</v>
      </c>
      <c r="J162" s="25">
        <f t="shared" si="19"/>
        <v>46.373272254472084</v>
      </c>
      <c r="K162" s="25">
        <f t="shared" si="20"/>
        <v>88.860946382924524</v>
      </c>
    </row>
    <row r="163" spans="1:11" ht="14.25" x14ac:dyDescent="0.25">
      <c r="A163" s="23"/>
      <c r="B163" s="23"/>
      <c r="C163" s="23"/>
      <c r="D163" s="26" t="s">
        <v>9</v>
      </c>
      <c r="E163" s="20"/>
      <c r="F163" s="20"/>
      <c r="G163" s="20"/>
      <c r="H163" s="20"/>
      <c r="I163" s="20"/>
      <c r="J163" s="20"/>
      <c r="K163" s="20"/>
    </row>
    <row r="164" spans="1:11" ht="17.25" customHeight="1" x14ac:dyDescent="0.25">
      <c r="A164" s="23"/>
      <c r="B164" s="23">
        <v>1</v>
      </c>
      <c r="C164" s="23"/>
      <c r="D164" s="27" t="s">
        <v>123</v>
      </c>
      <c r="E164" s="20">
        <f>SUM(E165:E166)</f>
        <v>3959765.2</v>
      </c>
      <c r="F164" s="20">
        <f>SUM(F165:F166)</f>
        <v>4249138</v>
      </c>
      <c r="G164" s="20">
        <f>SUM(G165:G166)</f>
        <v>2032082.9</v>
      </c>
      <c r="H164" s="20">
        <f>SUM(H165:H166)</f>
        <v>2138977.1999999997</v>
      </c>
      <c r="I164" s="20">
        <f>SUM(I165:I166)</f>
        <v>1539750.34</v>
      </c>
      <c r="J164" s="20">
        <f t="shared" ref="J164:J182" si="21">I164/F164*100</f>
        <v>36.236769434176999</v>
      </c>
      <c r="K164" s="20">
        <f t="shared" ref="K164:K182" si="22">I164/H164*100</f>
        <v>71.985355430623585</v>
      </c>
    </row>
    <row r="165" spans="1:11" ht="17.25" customHeight="1" x14ac:dyDescent="0.25">
      <c r="A165" s="23"/>
      <c r="B165" s="23"/>
      <c r="C165" s="23">
        <v>1</v>
      </c>
      <c r="D165" s="27" t="s">
        <v>134</v>
      </c>
      <c r="E165" s="20">
        <v>460914</v>
      </c>
      <c r="F165" s="20">
        <v>750286.8</v>
      </c>
      <c r="G165" s="20">
        <v>230457</v>
      </c>
      <c r="H165" s="20">
        <v>347351.3</v>
      </c>
      <c r="I165" s="20">
        <v>229774</v>
      </c>
      <c r="J165" s="20">
        <f t="shared" si="21"/>
        <v>30.624822401247094</v>
      </c>
      <c r="K165" s="20">
        <f t="shared" si="22"/>
        <v>66.150321015064577</v>
      </c>
    </row>
    <row r="166" spans="1:11" ht="17.25" customHeight="1" x14ac:dyDescent="0.25">
      <c r="A166" s="23"/>
      <c r="B166" s="23"/>
      <c r="C166" s="23">
        <v>2</v>
      </c>
      <c r="D166" s="27" t="s">
        <v>124</v>
      </c>
      <c r="E166" s="20">
        <v>3498851.2</v>
      </c>
      <c r="F166" s="20">
        <v>3498851.2</v>
      </c>
      <c r="G166" s="20">
        <v>1801625.9</v>
      </c>
      <c r="H166" s="20">
        <v>1791625.9</v>
      </c>
      <c r="I166" s="20">
        <v>1309976.3400000001</v>
      </c>
      <c r="J166" s="20">
        <f t="shared" si="21"/>
        <v>37.440184366800167</v>
      </c>
      <c r="K166" s="20">
        <f t="shared" si="22"/>
        <v>73.116622169840255</v>
      </c>
    </row>
    <row r="167" spans="1:11" ht="17.25" customHeight="1" x14ac:dyDescent="0.25">
      <c r="A167" s="23"/>
      <c r="B167" s="23">
        <v>2</v>
      </c>
      <c r="C167" s="23"/>
      <c r="D167" s="27" t="s">
        <v>125</v>
      </c>
      <c r="E167" s="20">
        <f>E168</f>
        <v>676265197.20000005</v>
      </c>
      <c r="F167" s="20">
        <f>F168</f>
        <v>706049074.89999998</v>
      </c>
      <c r="G167" s="20">
        <f>G168</f>
        <v>357455677.19999999</v>
      </c>
      <c r="H167" s="20">
        <f>H168</f>
        <v>379444995.10000002</v>
      </c>
      <c r="I167" s="20">
        <f>I168</f>
        <v>348515057.39999998</v>
      </c>
      <c r="J167" s="20">
        <f t="shared" si="21"/>
        <v>49.361307845260086</v>
      </c>
      <c r="K167" s="20">
        <f t="shared" si="22"/>
        <v>91.848637325721299</v>
      </c>
    </row>
    <row r="168" spans="1:11" ht="17.25" customHeight="1" x14ac:dyDescent="0.25">
      <c r="A168" s="23"/>
      <c r="B168" s="23"/>
      <c r="C168" s="23">
        <v>1</v>
      </c>
      <c r="D168" s="27" t="s">
        <v>125</v>
      </c>
      <c r="E168" s="20">
        <v>676265197.20000005</v>
      </c>
      <c r="F168" s="20">
        <v>706049074.89999998</v>
      </c>
      <c r="G168" s="20">
        <v>357455677.19999999</v>
      </c>
      <c r="H168" s="20">
        <v>379444995.10000002</v>
      </c>
      <c r="I168" s="20">
        <v>348515057.39999998</v>
      </c>
      <c r="J168" s="20">
        <f t="shared" si="21"/>
        <v>49.361307845260086</v>
      </c>
      <c r="K168" s="20">
        <f t="shared" si="22"/>
        <v>91.848637325721299</v>
      </c>
    </row>
    <row r="169" spans="1:11" ht="17.25" customHeight="1" x14ac:dyDescent="0.25">
      <c r="A169" s="23"/>
      <c r="B169" s="23">
        <v>3</v>
      </c>
      <c r="C169" s="23"/>
      <c r="D169" s="27" t="s">
        <v>127</v>
      </c>
      <c r="E169" s="20">
        <f>E170</f>
        <v>4456000</v>
      </c>
      <c r="F169" s="20">
        <f>F170</f>
        <v>4450325.59</v>
      </c>
      <c r="G169" s="20">
        <f>G170</f>
        <v>2323652.2000000002</v>
      </c>
      <c r="H169" s="20">
        <f>H170</f>
        <v>2317977.79</v>
      </c>
      <c r="I169" s="20">
        <f>I170</f>
        <v>2139232</v>
      </c>
      <c r="J169" s="20">
        <f t="shared" si="21"/>
        <v>48.069112174779107</v>
      </c>
      <c r="K169" s="20">
        <f t="shared" si="22"/>
        <v>92.288718607610122</v>
      </c>
    </row>
    <row r="170" spans="1:11" ht="17.25" customHeight="1" x14ac:dyDescent="0.25">
      <c r="A170" s="23"/>
      <c r="B170" s="23"/>
      <c r="C170" s="23">
        <v>1</v>
      </c>
      <c r="D170" s="27" t="s">
        <v>127</v>
      </c>
      <c r="E170" s="20">
        <v>4456000</v>
      </c>
      <c r="F170" s="20">
        <v>4450325.59</v>
      </c>
      <c r="G170" s="20">
        <v>2323652.2000000002</v>
      </c>
      <c r="H170" s="20">
        <v>2317977.79</v>
      </c>
      <c r="I170" s="20">
        <v>2139232</v>
      </c>
      <c r="J170" s="20">
        <f t="shared" si="21"/>
        <v>48.069112174779107</v>
      </c>
      <c r="K170" s="20">
        <f t="shared" si="22"/>
        <v>92.288718607610122</v>
      </c>
    </row>
    <row r="171" spans="1:11" ht="17.25" customHeight="1" x14ac:dyDescent="0.25">
      <c r="A171" s="23"/>
      <c r="B171" s="23">
        <v>4</v>
      </c>
      <c r="C171" s="23"/>
      <c r="D171" s="27" t="s">
        <v>129</v>
      </c>
      <c r="E171" s="20">
        <f>E172</f>
        <v>132445515.09999999</v>
      </c>
      <c r="F171" s="20">
        <f>F172</f>
        <v>133016774.40000001</v>
      </c>
      <c r="G171" s="20">
        <f>G172</f>
        <v>68023993.200000003</v>
      </c>
      <c r="H171" s="20">
        <f>H172</f>
        <v>68335992.299999997</v>
      </c>
      <c r="I171" s="20">
        <f>I172</f>
        <v>59924557.479999997</v>
      </c>
      <c r="J171" s="20">
        <f t="shared" si="21"/>
        <v>45.050376353134595</v>
      </c>
      <c r="K171" s="20">
        <f t="shared" si="22"/>
        <v>87.691062152030824</v>
      </c>
    </row>
    <row r="172" spans="1:11" ht="17.25" customHeight="1" x14ac:dyDescent="0.25">
      <c r="A172" s="23"/>
      <c r="B172" s="23"/>
      <c r="C172" s="23">
        <v>1</v>
      </c>
      <c r="D172" s="27" t="s">
        <v>129</v>
      </c>
      <c r="E172" s="20">
        <v>132445515.09999999</v>
      </c>
      <c r="F172" s="20">
        <v>133016774.40000001</v>
      </c>
      <c r="G172" s="20">
        <v>68023993.200000003</v>
      </c>
      <c r="H172" s="20">
        <v>68335992.299999997</v>
      </c>
      <c r="I172" s="20">
        <v>59924557.479999997</v>
      </c>
      <c r="J172" s="20">
        <f t="shared" si="21"/>
        <v>45.050376353134595</v>
      </c>
      <c r="K172" s="20">
        <f t="shared" si="22"/>
        <v>87.691062152030824</v>
      </c>
    </row>
    <row r="173" spans="1:11" ht="17.25" customHeight="1" x14ac:dyDescent="0.25">
      <c r="A173" s="23"/>
      <c r="B173" s="23">
        <v>5</v>
      </c>
      <c r="C173" s="23"/>
      <c r="D173" s="27" t="s">
        <v>131</v>
      </c>
      <c r="E173" s="20">
        <f>E174</f>
        <v>11457839.1</v>
      </c>
      <c r="F173" s="20">
        <f>F174</f>
        <v>10806514.5</v>
      </c>
      <c r="G173" s="20">
        <f>G174</f>
        <v>4865732</v>
      </c>
      <c r="H173" s="20">
        <f>H174</f>
        <v>4450705.9000000004</v>
      </c>
      <c r="I173" s="20">
        <f>I174</f>
        <v>1360932.59</v>
      </c>
      <c r="J173" s="20">
        <f t="shared" si="21"/>
        <v>12.593631276763661</v>
      </c>
      <c r="K173" s="20">
        <f t="shared" si="22"/>
        <v>30.577904282554368</v>
      </c>
    </row>
    <row r="174" spans="1:11" ht="17.25" customHeight="1" x14ac:dyDescent="0.25">
      <c r="A174" s="23"/>
      <c r="B174" s="23"/>
      <c r="C174" s="23">
        <v>1</v>
      </c>
      <c r="D174" s="27" t="s">
        <v>131</v>
      </c>
      <c r="E174" s="20">
        <v>11457839.1</v>
      </c>
      <c r="F174" s="20">
        <v>10806514.5</v>
      </c>
      <c r="G174" s="20">
        <v>4865732</v>
      </c>
      <c r="H174" s="20">
        <v>4450705.9000000004</v>
      </c>
      <c r="I174" s="20">
        <v>1360932.59</v>
      </c>
      <c r="J174" s="20">
        <f t="shared" si="21"/>
        <v>12.593631276763661</v>
      </c>
      <c r="K174" s="20">
        <f t="shared" si="22"/>
        <v>30.577904282554368</v>
      </c>
    </row>
    <row r="175" spans="1:11" ht="17.25" customHeight="1" x14ac:dyDescent="0.25">
      <c r="A175" s="23"/>
      <c r="B175" s="23">
        <v>6</v>
      </c>
      <c r="C175" s="23"/>
      <c r="D175" s="27" t="s">
        <v>133</v>
      </c>
      <c r="E175" s="20">
        <f>E176</f>
        <v>15517634.5</v>
      </c>
      <c r="F175" s="20">
        <f>F176</f>
        <v>15517634.5</v>
      </c>
      <c r="G175" s="20">
        <f>G176</f>
        <v>8466314.5</v>
      </c>
      <c r="H175" s="20">
        <f>H176</f>
        <v>8466314.5</v>
      </c>
      <c r="I175" s="20">
        <f>I176</f>
        <v>7335997.4299999997</v>
      </c>
      <c r="J175" s="20">
        <f t="shared" si="21"/>
        <v>47.275230190529363</v>
      </c>
      <c r="K175" s="20">
        <f t="shared" si="22"/>
        <v>86.649243067925241</v>
      </c>
    </row>
    <row r="176" spans="1:11" ht="17.25" customHeight="1" x14ac:dyDescent="0.25">
      <c r="A176" s="23"/>
      <c r="B176" s="23"/>
      <c r="C176" s="23">
        <v>1</v>
      </c>
      <c r="D176" s="27" t="s">
        <v>133</v>
      </c>
      <c r="E176" s="20">
        <v>15517634.5</v>
      </c>
      <c r="F176" s="20">
        <v>15517634.5</v>
      </c>
      <c r="G176" s="20">
        <v>8466314.5</v>
      </c>
      <c r="H176" s="20">
        <v>8466314.5</v>
      </c>
      <c r="I176" s="20">
        <v>7335997.4299999997</v>
      </c>
      <c r="J176" s="20">
        <f t="shared" si="21"/>
        <v>47.275230190529363</v>
      </c>
      <c r="K176" s="20">
        <f t="shared" si="22"/>
        <v>86.649243067925241</v>
      </c>
    </row>
    <row r="177" spans="1:11" ht="30" customHeight="1" x14ac:dyDescent="0.25">
      <c r="A177" s="23"/>
      <c r="B177" s="23">
        <v>7</v>
      </c>
      <c r="C177" s="23"/>
      <c r="D177" s="27" t="s">
        <v>137</v>
      </c>
      <c r="E177" s="20">
        <f>E178</f>
        <v>11636540.5</v>
      </c>
      <c r="F177" s="20">
        <f>F178</f>
        <v>11636540.5</v>
      </c>
      <c r="G177" s="20">
        <f>G178</f>
        <v>6028106.2999999998</v>
      </c>
      <c r="H177" s="20">
        <f>H178</f>
        <v>6028106.2999999998</v>
      </c>
      <c r="I177" s="20">
        <f>I178</f>
        <v>5472718.5199999996</v>
      </c>
      <c r="J177" s="20">
        <f t="shared" si="21"/>
        <v>47.030459955001227</v>
      </c>
      <c r="K177" s="20">
        <f t="shared" si="22"/>
        <v>90.786695649345134</v>
      </c>
    </row>
    <row r="178" spans="1:11" ht="30" customHeight="1" x14ac:dyDescent="0.25">
      <c r="A178" s="23"/>
      <c r="B178" s="23"/>
      <c r="C178" s="23">
        <v>1</v>
      </c>
      <c r="D178" s="27" t="s">
        <v>137</v>
      </c>
      <c r="E178" s="20">
        <v>11636540.5</v>
      </c>
      <c r="F178" s="20">
        <v>11636540.5</v>
      </c>
      <c r="G178" s="20">
        <v>6028106.2999999998</v>
      </c>
      <c r="H178" s="20">
        <v>6028106.2999999998</v>
      </c>
      <c r="I178" s="20">
        <v>5472718.5199999996</v>
      </c>
      <c r="J178" s="20">
        <f t="shared" si="21"/>
        <v>47.030459955001227</v>
      </c>
      <c r="K178" s="20">
        <f t="shared" si="22"/>
        <v>90.786695649345134</v>
      </c>
    </row>
    <row r="179" spans="1:11" ht="30" customHeight="1" x14ac:dyDescent="0.25">
      <c r="A179" s="23"/>
      <c r="B179" s="23">
        <v>9</v>
      </c>
      <c r="C179" s="23"/>
      <c r="D179" s="27" t="s">
        <v>138</v>
      </c>
      <c r="E179" s="20">
        <f>SUM(E180:E181)</f>
        <v>137225073.59999999</v>
      </c>
      <c r="F179" s="20">
        <f>SUM(F180:F181)</f>
        <v>126664585.8</v>
      </c>
      <c r="G179" s="20">
        <f>SUM(G180:G181)</f>
        <v>67706975</v>
      </c>
      <c r="H179" s="20">
        <f>SUM(H180:H181)</f>
        <v>57146487.200000003</v>
      </c>
      <c r="I179" s="20">
        <f>SUM(I180:I181)</f>
        <v>43190397.979999997</v>
      </c>
      <c r="J179" s="20">
        <f t="shared" si="21"/>
        <v>34.098242778132544</v>
      </c>
      <c r="K179" s="20">
        <f t="shared" si="22"/>
        <v>75.57839527186195</v>
      </c>
    </row>
    <row r="180" spans="1:11" ht="30" customHeight="1" x14ac:dyDescent="0.25">
      <c r="A180" s="23"/>
      <c r="B180" s="23"/>
      <c r="C180" s="23">
        <v>1</v>
      </c>
      <c r="D180" s="27" t="s">
        <v>138</v>
      </c>
      <c r="E180" s="20">
        <v>8064502.4000000004</v>
      </c>
      <c r="F180" s="20">
        <v>8241040.5</v>
      </c>
      <c r="G180" s="20">
        <v>3551387.6</v>
      </c>
      <c r="H180" s="20">
        <v>3660489.7</v>
      </c>
      <c r="I180" s="20">
        <v>3539717.18</v>
      </c>
      <c r="J180" s="20">
        <f t="shared" si="21"/>
        <v>42.952308995447844</v>
      </c>
      <c r="K180" s="20">
        <f t="shared" si="22"/>
        <v>96.700645817962553</v>
      </c>
    </row>
    <row r="181" spans="1:11" ht="30" customHeight="1" x14ac:dyDescent="0.25">
      <c r="A181" s="23"/>
      <c r="B181" s="23"/>
      <c r="C181" s="23">
        <v>2</v>
      </c>
      <c r="D181" s="27" t="s">
        <v>139</v>
      </c>
      <c r="E181" s="20">
        <v>129160571.2</v>
      </c>
      <c r="F181" s="20">
        <v>118423545.3</v>
      </c>
      <c r="G181" s="20">
        <v>64155587.399999999</v>
      </c>
      <c r="H181" s="20">
        <v>53485997.5</v>
      </c>
      <c r="I181" s="20">
        <v>39650680.799999997</v>
      </c>
      <c r="J181" s="20">
        <f t="shared" si="21"/>
        <v>33.48209234874173</v>
      </c>
      <c r="K181" s="20">
        <f t="shared" si="22"/>
        <v>74.132824764088951</v>
      </c>
    </row>
    <row r="182" spans="1:11" ht="28.5" x14ac:dyDescent="0.25">
      <c r="A182" s="23">
        <v>11</v>
      </c>
      <c r="B182" s="23"/>
      <c r="C182" s="17"/>
      <c r="D182" s="24" t="s">
        <v>140</v>
      </c>
      <c r="E182" s="25">
        <f t="shared" ref="E182:I182" si="23">E184</f>
        <v>69006489.5</v>
      </c>
      <c r="F182" s="25">
        <f t="shared" si="23"/>
        <v>63911619.729999997</v>
      </c>
      <c r="G182" s="25">
        <f t="shared" si="23"/>
        <v>44152497.200000003</v>
      </c>
      <c r="H182" s="25">
        <f t="shared" si="23"/>
        <v>34199922.93</v>
      </c>
      <c r="I182" s="25">
        <f t="shared" si="23"/>
        <v>0</v>
      </c>
      <c r="J182" s="25">
        <f t="shared" si="21"/>
        <v>0</v>
      </c>
      <c r="K182" s="25">
        <f t="shared" si="22"/>
        <v>0</v>
      </c>
    </row>
    <row r="183" spans="1:11" ht="14.25" x14ac:dyDescent="0.25">
      <c r="A183" s="23"/>
      <c r="B183" s="23"/>
      <c r="C183" s="23"/>
      <c r="D183" s="26" t="s">
        <v>9</v>
      </c>
      <c r="E183" s="20"/>
      <c r="F183" s="20"/>
      <c r="G183" s="20"/>
      <c r="H183" s="20"/>
      <c r="I183" s="20"/>
      <c r="J183" s="20"/>
      <c r="K183" s="20"/>
    </row>
    <row r="184" spans="1:11" ht="30" customHeight="1" x14ac:dyDescent="0.25">
      <c r="A184" s="23"/>
      <c r="B184" s="23">
        <v>1</v>
      </c>
      <c r="C184" s="23"/>
      <c r="D184" s="27" t="s">
        <v>135</v>
      </c>
      <c r="E184" s="20">
        <f>E185</f>
        <v>69006489.5</v>
      </c>
      <c r="F184" s="20">
        <f>F185</f>
        <v>63911619.729999997</v>
      </c>
      <c r="G184" s="20">
        <f>G185</f>
        <v>44152497.200000003</v>
      </c>
      <c r="H184" s="20">
        <f>H185</f>
        <v>34199922.93</v>
      </c>
      <c r="I184" s="20">
        <v>0</v>
      </c>
      <c r="J184" s="20">
        <f>I184/F184*100</f>
        <v>0</v>
      </c>
      <c r="K184" s="20">
        <f>I184/H184*100</f>
        <v>0</v>
      </c>
    </row>
    <row r="185" spans="1:11" ht="21" customHeight="1" x14ac:dyDescent="0.25">
      <c r="A185" s="34"/>
      <c r="B185" s="34"/>
      <c r="C185" s="34">
        <v>1</v>
      </c>
      <c r="D185" s="35" t="s">
        <v>136</v>
      </c>
      <c r="E185" s="36">
        <v>69006489.5</v>
      </c>
      <c r="F185" s="36">
        <v>63911619.729999997</v>
      </c>
      <c r="G185" s="36">
        <v>44152497.200000003</v>
      </c>
      <c r="H185" s="36">
        <v>34199922.93</v>
      </c>
      <c r="I185" s="36">
        <v>0</v>
      </c>
      <c r="J185" s="36">
        <f>I185/F185*100</f>
        <v>0</v>
      </c>
      <c r="K185" s="36">
        <f>I185/H185*100</f>
        <v>0</v>
      </c>
    </row>
  </sheetData>
  <pageMargins left="0.2" right="0.16" top="0.22" bottom="0.44" header="0.13" footer="0.25"/>
  <pageSetup paperSize="9" scale="87" firstPageNumber="81" orientation="landscape" useFirstPageNumber="1" horizontalDpi="300" verticalDpi="3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2026 առաջին կիսամյակ</vt:lpstr>
      <vt:lpstr>'2026 առաջին կիսամյակ'!Print_Area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2026-08-07T08:04:12Z</cp:lastPrinted>
  <dcterms:created xsi:type="dcterms:W3CDTF">2025-04-28T13:41:48Z</dcterms:created>
  <dcterms:modified xsi:type="dcterms:W3CDTF">2026-08-07T08:04:22Z</dcterms:modified>
</cp:coreProperties>
</file>